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5416946A-55A4-40E2-AEB4-961E827789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17" sheetId="1" r:id="rId1"/>
    <sheet name="様式17（記入例）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B13" i="1"/>
  <c r="L42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F42" i="1"/>
  <c r="F14" i="1"/>
  <c r="F15" i="1"/>
  <c r="F43" i="1" s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13" i="1"/>
  <c r="L13" i="1"/>
  <c r="L12" i="1"/>
  <c r="L43" i="1" s="1"/>
  <c r="N43" i="1" s="1"/>
  <c r="F12" i="1"/>
  <c r="L12" i="2"/>
  <c r="L13" i="2"/>
  <c r="L14" i="2"/>
  <c r="L43" i="2" s="1"/>
  <c r="N43" i="2" s="1"/>
  <c r="L15" i="2"/>
  <c r="L16" i="2"/>
  <c r="L17" i="2"/>
  <c r="L18" i="2"/>
  <c r="L19" i="2"/>
  <c r="L20" i="2"/>
  <c r="L21" i="2"/>
  <c r="L22" i="2"/>
  <c r="L23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F12" i="2"/>
  <c r="F13" i="2"/>
  <c r="F14" i="2"/>
  <c r="F15" i="2"/>
  <c r="F43" i="2" s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B12" i="2"/>
  <c r="A13" i="2"/>
  <c r="B13" i="2"/>
  <c r="A14" i="2"/>
  <c r="B14" i="2" s="1"/>
  <c r="B12" i="1"/>
  <c r="A14" i="1"/>
  <c r="B14" i="1" s="1"/>
  <c r="A15" i="1"/>
  <c r="B15" i="1" s="1"/>
  <c r="A15" i="2"/>
  <c r="A16" i="2"/>
  <c r="B16" i="2"/>
  <c r="B15" i="2"/>
  <c r="A16" i="1"/>
  <c r="B16" i="1" s="1"/>
  <c r="A17" i="2"/>
  <c r="B17" i="2" s="1"/>
  <c r="A17" i="1" l="1"/>
  <c r="A18" i="2"/>
  <c r="B18" i="2" l="1"/>
  <c r="A19" i="2"/>
  <c r="B17" i="1"/>
  <c r="A18" i="1"/>
  <c r="A19" i="1" l="1"/>
  <c r="B18" i="1"/>
  <c r="B19" i="2"/>
  <c r="A20" i="2"/>
  <c r="A21" i="2" l="1"/>
  <c r="B20" i="2"/>
  <c r="A20" i="1"/>
  <c r="B19" i="1"/>
  <c r="B20" i="1" l="1"/>
  <c r="A21" i="1"/>
  <c r="B21" i="2"/>
  <c r="A22" i="2"/>
  <c r="A23" i="2" l="1"/>
  <c r="B22" i="2"/>
  <c r="B21" i="1"/>
  <c r="A22" i="1"/>
  <c r="B22" i="1" l="1"/>
  <c r="A23" i="1"/>
  <c r="B23" i="2"/>
  <c r="A24" i="2"/>
  <c r="A25" i="2" l="1"/>
  <c r="B24" i="2"/>
  <c r="A24" i="1"/>
  <c r="B23" i="1"/>
  <c r="B24" i="1" l="1"/>
  <c r="A25" i="1"/>
  <c r="B25" i="2"/>
  <c r="A26" i="2"/>
  <c r="A27" i="2" l="1"/>
  <c r="B26" i="2"/>
  <c r="A26" i="1"/>
  <c r="B25" i="1"/>
  <c r="A27" i="1" l="1"/>
  <c r="B26" i="1"/>
  <c r="B27" i="2"/>
  <c r="A28" i="2"/>
  <c r="A29" i="2" l="1"/>
  <c r="B28" i="2"/>
  <c r="A28" i="1"/>
  <c r="B27" i="1"/>
  <c r="A29" i="1" l="1"/>
  <c r="B28" i="1"/>
  <c r="A30" i="2"/>
  <c r="B29" i="2"/>
  <c r="B30" i="2" l="1"/>
  <c r="A31" i="2"/>
  <c r="B29" i="1"/>
  <c r="A30" i="1"/>
  <c r="A32" i="2" l="1"/>
  <c r="B31" i="2"/>
  <c r="B30" i="1"/>
  <c r="A31" i="1"/>
  <c r="B31" i="1" l="1"/>
  <c r="A32" i="1"/>
  <c r="B32" i="2"/>
  <c r="A33" i="2"/>
  <c r="A33" i="1" l="1"/>
  <c r="B32" i="1"/>
  <c r="B33" i="2"/>
  <c r="A34" i="2"/>
  <c r="A35" i="2" l="1"/>
  <c r="B34" i="2"/>
  <c r="A34" i="1"/>
  <c r="B33" i="1"/>
  <c r="A35" i="1" l="1"/>
  <c r="B34" i="1"/>
  <c r="B35" i="2"/>
  <c r="A36" i="2"/>
  <c r="A37" i="2" l="1"/>
  <c r="B36" i="2"/>
  <c r="A36" i="1"/>
  <c r="B35" i="1"/>
  <c r="B36" i="1" l="1"/>
  <c r="A37" i="1"/>
  <c r="B37" i="2"/>
  <c r="A38" i="2"/>
  <c r="B37" i="1" l="1"/>
  <c r="A38" i="1"/>
  <c r="B38" i="2"/>
  <c r="A39" i="2"/>
  <c r="A40" i="2" l="1"/>
  <c r="B40" i="2" s="1"/>
  <c r="B39" i="2"/>
  <c r="A41" i="2"/>
  <c r="B41" i="2" s="1"/>
  <c r="A42" i="2"/>
  <c r="B42" i="2" s="1"/>
  <c r="A39" i="1"/>
  <c r="B38" i="1"/>
  <c r="A41" i="1" l="1"/>
  <c r="B41" i="1" s="1"/>
  <c r="B39" i="1"/>
  <c r="A42" i="1"/>
  <c r="B42" i="1" s="1"/>
  <c r="A40" i="1"/>
  <c r="B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waseda</author>
    <author>profile</author>
  </authors>
  <commentList>
    <comment ref="A1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ここに勤務月を入力してください。自動的に日付と曜日が反映します。</t>
        </r>
      </text>
    </comment>
    <comment ref="C12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10:00という形で入力してください。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10:00という形で入力してください。</t>
        </r>
      </text>
    </comment>
    <comment ref="M12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具体的に記入してください。同上という記述は不可とさせていただきます。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D43" authorId="1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業務工程計画に記載した時間を記入する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waseda</author>
    <author>profile</author>
  </authors>
  <commentList>
    <comment ref="A12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ここに勤務月を入力してください。自動的に日付と曜日が反映します。</t>
        </r>
      </text>
    </comment>
    <comment ref="C12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10:00という形で入力してください。</t>
        </r>
      </text>
    </comment>
    <comment ref="G12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10:00という形で入力してください。</t>
        </r>
      </text>
    </comment>
    <comment ref="M12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現場名、本庁、等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D43" authorId="1" shapeId="0" xr:uid="{00000000-0006-0000-0100-000005000000}">
      <text>
        <r>
          <rPr>
            <b/>
            <sz val="10"/>
            <color indexed="81"/>
            <rFont val="ＭＳ Ｐゴシック"/>
            <family val="3"/>
            <charset val="128"/>
          </rPr>
          <t>原稿シートの作成時に業務工程計画に記載した月間時間を記入</t>
        </r>
      </text>
    </comment>
    <comment ref="N43" authorId="1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１０：４５⇒１０．７５</t>
        </r>
      </text>
    </comment>
  </commentList>
</comments>
</file>

<file path=xl/sharedStrings.xml><?xml version="1.0" encoding="utf-8"?>
<sst xmlns="http://schemas.openxmlformats.org/spreadsheetml/2006/main" count="108" uniqueCount="51">
  <si>
    <t>（作成日）</t>
    <rPh sb="1" eb="3">
      <t>サクセイ</t>
    </rPh>
    <rPh sb="3" eb="4">
      <t>ビ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</si>
  <si>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</si>
  <si>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</si>
  <si>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</si>
  <si>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業務従事予定時間、及び実施時間報告書（月間・週間）</t>
    <rPh sb="4" eb="6">
      <t>ヨテイ</t>
    </rPh>
    <rPh sb="6" eb="8">
      <t>ジカン</t>
    </rPh>
    <rPh sb="9" eb="10">
      <t>オヨ</t>
    </rPh>
    <rPh sb="11" eb="13">
      <t>ジッシ</t>
    </rPh>
    <rPh sb="13" eb="15">
      <t>ジカン</t>
    </rPh>
    <rPh sb="15" eb="18">
      <t>ホウコクショ</t>
    </rPh>
    <rPh sb="19" eb="21">
      <t>ゲッカン</t>
    </rPh>
    <rPh sb="22" eb="24">
      <t>シュウカン</t>
    </rPh>
    <phoneticPr fontId="2"/>
  </si>
  <si>
    <t>委託業務の名称：</t>
    <rPh sb="0" eb="2">
      <t>イタク</t>
    </rPh>
    <rPh sb="2" eb="4">
      <t>ギョウム</t>
    </rPh>
    <rPh sb="5" eb="7">
      <t>メイショウ</t>
    </rPh>
    <phoneticPr fontId="2"/>
  </si>
  <si>
    <t>月分</t>
    <rPh sb="0" eb="1">
      <t>ツキ</t>
    </rPh>
    <rPh sb="1" eb="2">
      <t>ブン</t>
    </rPh>
    <phoneticPr fontId="2"/>
  </si>
  <si>
    <t>従事者　　氏名　：</t>
    <rPh sb="0" eb="3">
      <t>ジュウジシャ</t>
    </rPh>
    <rPh sb="5" eb="7">
      <t>シメイ</t>
    </rPh>
    <phoneticPr fontId="2"/>
  </si>
  <si>
    <t>下記のとおり工事監理の業務従事予定時間、及び実施時間を報告します。</t>
    <rPh sb="6" eb="8">
      <t>コウジ</t>
    </rPh>
    <rPh sb="8" eb="10">
      <t>カンリ</t>
    </rPh>
    <rPh sb="11" eb="13">
      <t>ギョウム</t>
    </rPh>
    <rPh sb="13" eb="15">
      <t>ジュウジ</t>
    </rPh>
    <rPh sb="15" eb="17">
      <t>ヨテイ</t>
    </rPh>
    <rPh sb="17" eb="19">
      <t>ジカン</t>
    </rPh>
    <rPh sb="20" eb="21">
      <t>オヨ</t>
    </rPh>
    <rPh sb="22" eb="24">
      <t>ジッシ</t>
    </rPh>
    <rPh sb="24" eb="26">
      <t>ジカン</t>
    </rPh>
    <rPh sb="27" eb="29">
      <t>ホウコク</t>
    </rPh>
    <phoneticPr fontId="2"/>
  </si>
  <si>
    <t>曜日</t>
    <rPh sb="0" eb="2">
      <t>ヨウビ</t>
    </rPh>
    <phoneticPr fontId="2"/>
  </si>
  <si>
    <t>従事予定時間</t>
    <rPh sb="0" eb="2">
      <t>ジュウジ</t>
    </rPh>
    <rPh sb="2" eb="4">
      <t>ヨテイ</t>
    </rPh>
    <rPh sb="4" eb="6">
      <t>ジカン</t>
    </rPh>
    <phoneticPr fontId="2"/>
  </si>
  <si>
    <t>従事時間帯</t>
    <rPh sb="0" eb="2">
      <t>ジュウジ</t>
    </rPh>
    <rPh sb="2" eb="4">
      <t>ジカン</t>
    </rPh>
    <rPh sb="4" eb="5">
      <t>タイ</t>
    </rPh>
    <phoneticPr fontId="2"/>
  </si>
  <si>
    <t>除外する時間数</t>
    <rPh sb="0" eb="2">
      <t>ジョガイ</t>
    </rPh>
    <rPh sb="4" eb="7">
      <t>ジカンスウ</t>
    </rPh>
    <phoneticPr fontId="2"/>
  </si>
  <si>
    <t>従事した時間数</t>
    <rPh sb="0" eb="2">
      <t>ジュウジ</t>
    </rPh>
    <rPh sb="4" eb="7">
      <t>ジカンスウ</t>
    </rPh>
    <phoneticPr fontId="2"/>
  </si>
  <si>
    <t>監理業務の従事場所</t>
    <rPh sb="0" eb="2">
      <t>カンリ</t>
    </rPh>
    <rPh sb="2" eb="4">
      <t>ギョウム</t>
    </rPh>
    <rPh sb="5" eb="7">
      <t>ジュウジ</t>
    </rPh>
    <rPh sb="7" eb="9">
      <t>バショ</t>
    </rPh>
    <phoneticPr fontId="2"/>
  </si>
  <si>
    <t>開始時刻</t>
    <rPh sb="0" eb="2">
      <t>カイシ</t>
    </rPh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</si>
  <si>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</si>
  <si>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従事時間</t>
    <rPh sb="0" eb="2">
      <t>ジュウジ</t>
    </rPh>
    <rPh sb="2" eb="4">
      <t>ジカン</t>
    </rPh>
    <phoneticPr fontId="2"/>
  </si>
  <si>
    <t>当月の配置計画時間</t>
    <rPh sb="0" eb="2">
      <t>トウゲツ</t>
    </rPh>
    <rPh sb="3" eb="5">
      <t>ハイチ</t>
    </rPh>
    <rPh sb="5" eb="7">
      <t>ケイカク</t>
    </rPh>
    <rPh sb="7" eb="9">
      <t>ジカン</t>
    </rPh>
    <phoneticPr fontId="2"/>
  </si>
  <si>
    <t>合計</t>
    <rPh sb="0" eb="2">
      <t>ゴウケイ</t>
    </rPh>
    <phoneticPr fontId="2"/>
  </si>
  <si>
    <t>合計</t>
    <phoneticPr fontId="2"/>
  </si>
  <si>
    <t>数値表示に変換した時間数</t>
    <rPh sb="0" eb="2">
      <t>スウチ</t>
    </rPh>
    <rPh sb="2" eb="4">
      <t>ヒョウジ</t>
    </rPh>
    <rPh sb="5" eb="7">
      <t>ヘンカン</t>
    </rPh>
    <rPh sb="9" eb="12">
      <t>ジカンスウ</t>
    </rPh>
    <phoneticPr fontId="2"/>
  </si>
  <si>
    <t>①この出勤表は、特記仕様書に最低従事業務人・時間を記載している場合に使用する。</t>
    <rPh sb="8" eb="10">
      <t>トッキ</t>
    </rPh>
    <rPh sb="10" eb="13">
      <t>シヨウショ</t>
    </rPh>
    <rPh sb="14" eb="16">
      <t>サイテイ</t>
    </rPh>
    <rPh sb="16" eb="18">
      <t>ジュウジ</t>
    </rPh>
    <rPh sb="18" eb="20">
      <t>ギョウム</t>
    </rPh>
    <rPh sb="20" eb="21">
      <t>ニン</t>
    </rPh>
    <rPh sb="22" eb="24">
      <t>ジカン</t>
    </rPh>
    <rPh sb="25" eb="27">
      <t>キサイ</t>
    </rPh>
    <rPh sb="31" eb="32">
      <t>バ</t>
    </rPh>
    <rPh sb="32" eb="33">
      <t>ゴウ</t>
    </rPh>
    <phoneticPr fontId="2"/>
  </si>
  <si>
    <t>②「除外する時間数」の欄には、昼休み時間（45分以上）及び8時間を越える場合の休憩時間（15分）の合計を記入。</t>
    <rPh sb="2" eb="4">
      <t>ジョガイ</t>
    </rPh>
    <rPh sb="6" eb="9">
      <t>ジカンスウ</t>
    </rPh>
    <rPh sb="11" eb="12">
      <t>ラン</t>
    </rPh>
    <rPh sb="15" eb="17">
      <t>ヒルヤス</t>
    </rPh>
    <rPh sb="18" eb="20">
      <t>ジカン</t>
    </rPh>
    <rPh sb="23" eb="24">
      <t>フン</t>
    </rPh>
    <rPh sb="24" eb="26">
      <t>イジョウ</t>
    </rPh>
    <rPh sb="27" eb="28">
      <t>オヨ</t>
    </rPh>
    <rPh sb="30" eb="32">
      <t>ジカン</t>
    </rPh>
    <rPh sb="33" eb="34">
      <t>コ</t>
    </rPh>
    <rPh sb="36" eb="38">
      <t>バアイ</t>
    </rPh>
    <rPh sb="39" eb="41">
      <t>キュウケイ</t>
    </rPh>
    <rPh sb="41" eb="43">
      <t>ジカン</t>
    </rPh>
    <rPh sb="46" eb="47">
      <t>フン</t>
    </rPh>
    <rPh sb="49" eb="51">
      <t>ゴウケイ</t>
    </rPh>
    <rPh sb="52" eb="54">
      <t>キニュウ</t>
    </rPh>
    <phoneticPr fontId="2"/>
  </si>
  <si>
    <t>③出退勤時刻は、２４時間表示で記入する。</t>
    <phoneticPr fontId="2"/>
  </si>
  <si>
    <t>④週間の報告は、従事者ごとに毎週金曜日（休日の場合は前日）に翌週の予定従事時間を記入して原稿シートを作成する。</t>
    <rPh sb="1" eb="3">
      <t>シュウカン</t>
    </rPh>
    <rPh sb="4" eb="6">
      <t>ホウコク</t>
    </rPh>
    <rPh sb="8" eb="11">
      <t>ジュウジシャ</t>
    </rPh>
    <rPh sb="14" eb="16">
      <t>マイシュウ</t>
    </rPh>
    <rPh sb="16" eb="19">
      <t>キンヨウビ</t>
    </rPh>
    <rPh sb="20" eb="22">
      <t>キュウジツ</t>
    </rPh>
    <rPh sb="23" eb="25">
      <t>バアイ</t>
    </rPh>
    <rPh sb="26" eb="28">
      <t>ゼンジツ</t>
    </rPh>
    <rPh sb="30" eb="31">
      <t>ヨク</t>
    </rPh>
    <rPh sb="31" eb="32">
      <t>シュウ</t>
    </rPh>
    <rPh sb="33" eb="35">
      <t>ヨテイ</t>
    </rPh>
    <rPh sb="35" eb="37">
      <t>ジュウジ</t>
    </rPh>
    <rPh sb="37" eb="39">
      <t>ジカン</t>
    </rPh>
    <rPh sb="40" eb="42">
      <t>キニュウ</t>
    </rPh>
    <rPh sb="44" eb="46">
      <t>ゲンコウ</t>
    </rPh>
    <rPh sb="50" eb="52">
      <t>サクセイ</t>
    </rPh>
    <phoneticPr fontId="2"/>
  </si>
  <si>
    <t>○○○○事務所</t>
    <rPh sb="4" eb="6">
      <t>ジム</t>
    </rPh>
    <rPh sb="6" eb="7">
      <t>ショ</t>
    </rPh>
    <phoneticPr fontId="2"/>
  </si>
  <si>
    <t>○○　○○</t>
    <phoneticPr fontId="2"/>
  </si>
  <si>
    <t>9:00</t>
    <phoneticPr fontId="2"/>
  </si>
  <si>
    <t>16:00</t>
    <phoneticPr fontId="2"/>
  </si>
  <si>
    <t>0:45</t>
    <phoneticPr fontId="2"/>
  </si>
  <si>
    <t>17:30</t>
    <phoneticPr fontId="2"/>
  </si>
  <si>
    <t>13:00</t>
    <phoneticPr fontId="2"/>
  </si>
  <si>
    <t>13:30</t>
    <phoneticPr fontId="2"/>
  </si>
  <si>
    <t>0</t>
    <phoneticPr fontId="2"/>
  </si>
  <si>
    <t>17:45</t>
    <phoneticPr fontId="2"/>
  </si>
  <si>
    <t>9:30</t>
    <phoneticPr fontId="2"/>
  </si>
  <si>
    <t>5</t>
    <phoneticPr fontId="2"/>
  </si>
  <si>
    <t>○○工事監理業務委託</t>
    <rPh sb="8" eb="10">
      <t>イタク</t>
    </rPh>
    <phoneticPr fontId="2"/>
  </si>
  <si>
    <t>130</t>
    <phoneticPr fontId="2"/>
  </si>
  <si>
    <t>受注者名　：</t>
    <rPh sb="0" eb="3">
      <t>ジュチュウシャ</t>
    </rPh>
    <rPh sb="3" eb="4">
      <t>メイ</t>
    </rPh>
    <phoneticPr fontId="2"/>
  </si>
  <si>
    <t>業務名称　：</t>
    <rPh sb="0" eb="2">
      <t>ギョウム</t>
    </rPh>
    <rPh sb="2" eb="4">
      <t>メイショウ</t>
    </rPh>
    <phoneticPr fontId="2"/>
  </si>
  <si>
    <t>（様式１７）</t>
    <rPh sb="1" eb="3">
      <t>ヨウシキ</t>
    </rPh>
    <phoneticPr fontId="2"/>
  </si>
  <si>
    <t>令和</t>
    <rPh sb="0" eb="1">
      <t>レイ</t>
    </rPh>
    <rPh sb="1" eb="2">
      <t>ワ</t>
    </rPh>
    <phoneticPr fontId="2"/>
  </si>
  <si>
    <t>（様式１７　記入例）</t>
    <rPh sb="1" eb="3">
      <t>ヨウシキ</t>
    </rPh>
    <rPh sb="6" eb="8">
      <t>キニュウ</t>
    </rPh>
    <rPh sb="8" eb="9">
      <t>レイ</t>
    </rPh>
    <phoneticPr fontId="2"/>
  </si>
  <si>
    <r>
      <t>⑤原稿シートに毎日、その日の従事時間をボールペンで記入して週明けに</t>
    </r>
    <r>
      <rPr>
        <u/>
        <sz val="10"/>
        <color rgb="FFFF0000"/>
        <rFont val="ＭＳ Ｐゴシック"/>
        <family val="3"/>
        <charset val="128"/>
      </rPr>
      <t>監督職員等</t>
    </r>
    <r>
      <rPr>
        <sz val="10"/>
        <rFont val="ＭＳ Ｐゴシック"/>
        <family val="3"/>
        <charset val="128"/>
      </rPr>
      <t>に提出する。</t>
    </r>
    <rPh sb="1" eb="3">
      <t>ゲンコウ</t>
    </rPh>
    <rPh sb="7" eb="9">
      <t>マイニチ</t>
    </rPh>
    <rPh sb="12" eb="13">
      <t>ヒ</t>
    </rPh>
    <rPh sb="14" eb="16">
      <t>ジュウジ</t>
    </rPh>
    <rPh sb="16" eb="18">
      <t>ジカン</t>
    </rPh>
    <rPh sb="25" eb="27">
      <t>キニュウ</t>
    </rPh>
    <rPh sb="29" eb="31">
      <t>シュウア</t>
    </rPh>
    <rPh sb="33" eb="35">
      <t>カントク</t>
    </rPh>
    <rPh sb="35" eb="36">
      <t>ショク</t>
    </rPh>
    <rPh sb="36" eb="37">
      <t>イン</t>
    </rPh>
    <rPh sb="37" eb="38">
      <t>トウ</t>
    </rPh>
    <rPh sb="39" eb="41">
      <t>テイシュツ</t>
    </rPh>
    <phoneticPr fontId="2"/>
  </si>
  <si>
    <r>
      <t>⑥原稿シートは</t>
    </r>
    <r>
      <rPr>
        <u/>
        <sz val="10"/>
        <color rgb="FFFF0000"/>
        <rFont val="ＭＳ Ｐゴシック"/>
        <family val="3"/>
        <charset val="128"/>
      </rPr>
      <t>監督職員等</t>
    </r>
    <r>
      <rPr>
        <sz val="10"/>
        <rFont val="ＭＳ Ｐゴシック"/>
        <family val="3"/>
        <charset val="128"/>
      </rPr>
      <t>がいつでも閲覧できる場所に保存すること。</t>
    </r>
    <rPh sb="1" eb="3">
      <t>ゲンコウ</t>
    </rPh>
    <rPh sb="7" eb="9">
      <t>カントク</t>
    </rPh>
    <rPh sb="9" eb="11">
      <t>ショクイン</t>
    </rPh>
    <rPh sb="11" eb="12">
      <t>トウ</t>
    </rPh>
    <rPh sb="17" eb="19">
      <t>エツラン</t>
    </rPh>
    <rPh sb="22" eb="24">
      <t>バショ</t>
    </rPh>
    <rPh sb="25" eb="27">
      <t>ホゾン</t>
    </rPh>
    <phoneticPr fontId="2"/>
  </si>
  <si>
    <r>
      <t>⑥月末に週間の報告をまとめて、実施時間報告（月間）を作成し、</t>
    </r>
    <r>
      <rPr>
        <u/>
        <sz val="10"/>
        <color rgb="FFFF0000"/>
        <rFont val="ＭＳ Ｐゴシック"/>
        <family val="3"/>
        <charset val="128"/>
      </rPr>
      <t>監督職員等</t>
    </r>
    <r>
      <rPr>
        <sz val="10"/>
        <rFont val="ＭＳ Ｐゴシック"/>
        <family val="3"/>
        <charset val="128"/>
      </rPr>
      <t>に提出する。</t>
    </r>
    <rPh sb="1" eb="3">
      <t>ゲツマツ</t>
    </rPh>
    <rPh sb="4" eb="6">
      <t>シュウカン</t>
    </rPh>
    <rPh sb="7" eb="9">
      <t>ホウコク</t>
    </rPh>
    <rPh sb="15" eb="17">
      <t>ジッシ</t>
    </rPh>
    <rPh sb="17" eb="19">
      <t>ジカン</t>
    </rPh>
    <rPh sb="19" eb="21">
      <t>ホウコク</t>
    </rPh>
    <rPh sb="22" eb="24">
      <t>ゲッカン</t>
    </rPh>
    <rPh sb="26" eb="28">
      <t>サクセイ</t>
    </rPh>
    <rPh sb="30" eb="32">
      <t>カントク</t>
    </rPh>
    <rPh sb="32" eb="33">
      <t>ショク</t>
    </rPh>
    <rPh sb="33" eb="34">
      <t>イン</t>
    </rPh>
    <rPh sb="34" eb="35">
      <t>トウ</t>
    </rPh>
    <rPh sb="36" eb="38">
      <t>テイシュツ</t>
    </rPh>
    <phoneticPr fontId="2"/>
  </si>
  <si>
    <t>⑤原稿シートに毎日、その日の従事時間をボールペンで記入して週明けに監督職員等に提出する。</t>
    <rPh sb="1" eb="3">
      <t>ゲンコウ</t>
    </rPh>
    <rPh sb="7" eb="9">
      <t>マイニチ</t>
    </rPh>
    <rPh sb="12" eb="13">
      <t>ヒ</t>
    </rPh>
    <rPh sb="14" eb="16">
      <t>ジュウジ</t>
    </rPh>
    <rPh sb="16" eb="18">
      <t>ジカン</t>
    </rPh>
    <rPh sb="25" eb="27">
      <t>キニュウ</t>
    </rPh>
    <rPh sb="29" eb="31">
      <t>シュウア</t>
    </rPh>
    <rPh sb="33" eb="35">
      <t>カントク</t>
    </rPh>
    <rPh sb="35" eb="36">
      <t>ショク</t>
    </rPh>
    <rPh sb="36" eb="37">
      <t>イン</t>
    </rPh>
    <rPh sb="37" eb="38">
      <t>トウ</t>
    </rPh>
    <rPh sb="39" eb="41">
      <t>テイシュツ</t>
    </rPh>
    <phoneticPr fontId="2"/>
  </si>
  <si>
    <t>⑥原稿シートは監督職員等がいつでも閲覧できる場所に保存すること。</t>
    <rPh sb="1" eb="3">
      <t>ゲンコウ</t>
    </rPh>
    <rPh sb="7" eb="9">
      <t>カントク</t>
    </rPh>
    <rPh sb="9" eb="11">
      <t>ショクイン</t>
    </rPh>
    <rPh sb="11" eb="12">
      <t>トウ</t>
    </rPh>
    <rPh sb="17" eb="19">
      <t>エツラン</t>
    </rPh>
    <rPh sb="22" eb="24">
      <t>バショ</t>
    </rPh>
    <rPh sb="25" eb="27">
      <t>ホゾン</t>
    </rPh>
    <phoneticPr fontId="2"/>
  </si>
  <si>
    <t>⑥月末に週間の報告をまとめて、実施時間報告（月間）を作成し、監督職員等に提出する。</t>
    <rPh sb="1" eb="3">
      <t>ゲツマツ</t>
    </rPh>
    <rPh sb="4" eb="6">
      <t>シュウカン</t>
    </rPh>
    <rPh sb="7" eb="9">
      <t>ホウコク</t>
    </rPh>
    <rPh sb="15" eb="17">
      <t>ジッシ</t>
    </rPh>
    <rPh sb="17" eb="19">
      <t>ジカン</t>
    </rPh>
    <rPh sb="19" eb="21">
      <t>ホウコク</t>
    </rPh>
    <rPh sb="22" eb="24">
      <t>ゲッカン</t>
    </rPh>
    <rPh sb="26" eb="28">
      <t>サクセイ</t>
    </rPh>
    <rPh sb="30" eb="32">
      <t>カントク</t>
    </rPh>
    <rPh sb="32" eb="33">
      <t>ショク</t>
    </rPh>
    <rPh sb="33" eb="34">
      <t>イン</t>
    </rPh>
    <rPh sb="34" eb="35">
      <t>トウ</t>
    </rPh>
    <rPh sb="36" eb="38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</si>
</sst>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h]:mm"/>
    <numFmt numFmtId="177" formatCode="0.00_ "/>
    <numFmt numFmtId="178" formatCode="m/d"/>
  </numFmts>
  <fonts count="2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12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8"/>
      <color indexed="12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u/>
      <sz val="10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vertical="center" shrinkToFit="1"/>
    </xf>
    <xf numFmtId="49" fontId="1" fillId="0" borderId="0" xfId="1" applyNumberFormat="1" applyAlignment="1">
      <alignment horizontal="right" vertical="center" shrinkToFit="1"/>
    </xf>
    <xf numFmtId="0" fontId="5" fillId="0" borderId="0" xfId="1" applyFont="1" applyAlignment="1">
      <alignment horizontal="right" vertical="center" shrinkToFit="1"/>
    </xf>
    <xf numFmtId="49" fontId="6" fillId="0" borderId="0" xfId="1" applyNumberFormat="1" applyFont="1" applyAlignment="1">
      <alignment horizontal="center" vertical="center" shrinkToFit="1"/>
    </xf>
    <xf numFmtId="49" fontId="3" fillId="0" borderId="0" xfId="1" applyNumberFormat="1" applyFont="1" applyAlignment="1">
      <alignment horizontal="right" vertical="center" shrinkToFit="1"/>
    </xf>
    <xf numFmtId="49" fontId="1" fillId="0" borderId="1" xfId="1" applyNumberFormat="1" applyBorder="1" applyAlignment="1">
      <alignment horizontal="right" vertical="center" shrinkToFit="1"/>
    </xf>
    <xf numFmtId="0" fontId="1" fillId="0" borderId="1" xfId="1" applyBorder="1" applyAlignment="1">
      <alignment horizontal="right" vertical="center" shrinkToFit="1"/>
    </xf>
    <xf numFmtId="49" fontId="8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left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10" fillId="0" borderId="0" xfId="1" applyNumberFormat="1" applyFont="1" applyAlignment="1">
      <alignment horizontal="left" vertical="center" shrinkToFit="1"/>
    </xf>
    <xf numFmtId="0" fontId="10" fillId="0" borderId="2" xfId="1" applyFont="1" applyBorder="1" applyAlignment="1">
      <alignment horizontal="left" vertical="center" shrinkToFit="1"/>
    </xf>
    <xf numFmtId="49" fontId="10" fillId="0" borderId="0" xfId="1" applyNumberFormat="1" applyFont="1" applyAlignment="1">
      <alignment vertical="center" shrinkToFit="1"/>
    </xf>
    <xf numFmtId="49" fontId="11" fillId="0" borderId="0" xfId="1" applyNumberFormat="1" applyFont="1" applyAlignment="1">
      <alignment horizontal="right" vertical="center" shrinkToFit="1"/>
    </xf>
    <xf numFmtId="0" fontId="11" fillId="0" borderId="0" xfId="1" applyFont="1" applyAlignment="1">
      <alignment vertical="center" shrinkToFit="1"/>
    </xf>
    <xf numFmtId="49" fontId="11" fillId="0" borderId="0" xfId="1" applyNumberFormat="1" applyFont="1" applyAlignment="1">
      <alignment vertical="center" shrinkToFit="1"/>
    </xf>
    <xf numFmtId="49" fontId="3" fillId="0" borderId="3" xfId="1" applyNumberFormat="1" applyFont="1" applyBorder="1" applyAlignment="1">
      <alignment horizontal="right" vertical="center" shrinkToFit="1"/>
    </xf>
    <xf numFmtId="49" fontId="12" fillId="0" borderId="3" xfId="1" applyNumberFormat="1" applyFont="1" applyBorder="1" applyAlignment="1">
      <alignment vertical="center" shrinkToFit="1"/>
    </xf>
    <xf numFmtId="49" fontId="3" fillId="0" borderId="3" xfId="1" applyNumberFormat="1" applyFont="1" applyBorder="1" applyAlignment="1">
      <alignment vertical="center" shrinkToFit="1"/>
    </xf>
    <xf numFmtId="49" fontId="13" fillId="3" borderId="4" xfId="1" applyNumberFormat="1" applyFont="1" applyFill="1" applyBorder="1" applyAlignment="1">
      <alignment horizontal="center" vertical="center" shrinkToFit="1"/>
    </xf>
    <xf numFmtId="49" fontId="13" fillId="3" borderId="5" xfId="1" applyNumberFormat="1" applyFont="1" applyFill="1" applyBorder="1" applyAlignment="1">
      <alignment horizontal="center" vertical="center" shrinkToFit="1"/>
    </xf>
    <xf numFmtId="49" fontId="13" fillId="3" borderId="6" xfId="1" applyNumberFormat="1" applyFont="1" applyFill="1" applyBorder="1" applyAlignment="1">
      <alignment horizontal="center" vertical="center" wrapText="1" shrinkToFit="1"/>
    </xf>
    <xf numFmtId="49" fontId="13" fillId="3" borderId="7" xfId="1" applyNumberFormat="1" applyFont="1" applyFill="1" applyBorder="1" applyAlignment="1">
      <alignment horizontal="center" vertical="center" shrinkToFit="1"/>
    </xf>
    <xf numFmtId="49" fontId="13" fillId="3" borderId="8" xfId="1" applyNumberFormat="1" applyFont="1" applyFill="1" applyBorder="1" applyAlignment="1">
      <alignment horizontal="center" vertical="center" shrinkToFit="1"/>
    </xf>
    <xf numFmtId="49" fontId="13" fillId="3" borderId="9" xfId="1" applyNumberFormat="1" applyFont="1" applyFill="1" applyBorder="1" applyAlignment="1">
      <alignment horizontal="center" vertical="center" shrinkToFit="1"/>
    </xf>
    <xf numFmtId="49" fontId="13" fillId="3" borderId="10" xfId="1" applyNumberFormat="1" applyFont="1" applyFill="1" applyBorder="1" applyAlignment="1">
      <alignment horizontal="center" vertical="center" shrinkToFit="1"/>
    </xf>
    <xf numFmtId="178" fontId="13" fillId="0" borderId="11" xfId="1" applyNumberFormat="1" applyFont="1" applyBorder="1" applyAlignment="1">
      <alignment horizontal="center" vertical="center" shrinkToFit="1"/>
    </xf>
    <xf numFmtId="49" fontId="14" fillId="0" borderId="12" xfId="1" applyNumberFormat="1" applyFont="1" applyBorder="1" applyAlignment="1">
      <alignment horizontal="center" vertical="center" shrinkToFit="1"/>
    </xf>
    <xf numFmtId="49" fontId="14" fillId="0" borderId="13" xfId="1" applyNumberFormat="1" applyFont="1" applyBorder="1" applyAlignment="1">
      <alignment horizontal="center" vertical="center" shrinkToFit="1"/>
    </xf>
    <xf numFmtId="49" fontId="14" fillId="0" borderId="14" xfId="1" applyNumberFormat="1" applyFont="1" applyBorder="1" applyAlignment="1">
      <alignment horizontal="center" vertical="center" shrinkToFit="1"/>
    </xf>
    <xf numFmtId="176" fontId="15" fillId="2" borderId="14" xfId="1" applyNumberFormat="1" applyFont="1" applyFill="1" applyBorder="1" applyAlignment="1">
      <alignment horizontal="right" vertical="center" shrinkToFit="1"/>
    </xf>
    <xf numFmtId="176" fontId="12" fillId="0" borderId="15" xfId="1" applyNumberFormat="1" applyFont="1" applyBorder="1" applyAlignment="1">
      <alignment vertical="center" shrinkToFit="1"/>
    </xf>
    <xf numFmtId="176" fontId="12" fillId="0" borderId="16" xfId="1" applyNumberFormat="1" applyFont="1" applyBorder="1" applyAlignment="1">
      <alignment vertical="center" shrinkToFit="1"/>
    </xf>
    <xf numFmtId="176" fontId="12" fillId="0" borderId="17" xfId="1" applyNumberFormat="1" applyFont="1" applyBorder="1" applyAlignment="1">
      <alignment vertical="center" shrinkToFit="1"/>
    </xf>
    <xf numFmtId="176" fontId="12" fillId="0" borderId="12" xfId="1" applyNumberFormat="1" applyFont="1" applyBorder="1" applyAlignment="1">
      <alignment vertical="center" shrinkToFit="1"/>
    </xf>
    <xf numFmtId="176" fontId="12" fillId="0" borderId="14" xfId="1" applyNumberFormat="1" applyFont="1" applyBorder="1" applyAlignment="1">
      <alignment vertical="center" shrinkToFit="1"/>
    </xf>
    <xf numFmtId="178" fontId="13" fillId="0" borderId="18" xfId="1" applyNumberFormat="1" applyFont="1" applyBorder="1" applyAlignment="1">
      <alignment horizontal="center" vertical="center" shrinkToFit="1"/>
    </xf>
    <xf numFmtId="49" fontId="14" fillId="0" borderId="19" xfId="1" applyNumberFormat="1" applyFont="1" applyBorder="1" applyAlignment="1">
      <alignment horizontal="center" vertical="center" shrinkToFit="1"/>
    </xf>
    <xf numFmtId="49" fontId="14" fillId="0" borderId="20" xfId="1" applyNumberFormat="1" applyFont="1" applyBorder="1" applyAlignment="1">
      <alignment horizontal="center" vertical="center" shrinkToFit="1"/>
    </xf>
    <xf numFmtId="49" fontId="14" fillId="0" borderId="21" xfId="1" applyNumberFormat="1" applyFont="1" applyBorder="1" applyAlignment="1">
      <alignment horizontal="center" vertical="center" shrinkToFit="1"/>
    </xf>
    <xf numFmtId="176" fontId="15" fillId="2" borderId="21" xfId="1" applyNumberFormat="1" applyFont="1" applyFill="1" applyBorder="1" applyAlignment="1">
      <alignment horizontal="right" vertical="center" shrinkToFit="1"/>
    </xf>
    <xf numFmtId="176" fontId="12" fillId="0" borderId="22" xfId="1" applyNumberFormat="1" applyFont="1" applyBorder="1" applyAlignment="1">
      <alignment vertical="center" shrinkToFit="1"/>
    </xf>
    <xf numFmtId="176" fontId="12" fillId="0" borderId="23" xfId="1" applyNumberFormat="1" applyFont="1" applyBorder="1" applyAlignment="1">
      <alignment vertical="center" shrinkToFit="1"/>
    </xf>
    <xf numFmtId="176" fontId="12" fillId="0" borderId="24" xfId="1" applyNumberFormat="1" applyFont="1" applyBorder="1" applyAlignment="1">
      <alignment vertical="center" shrinkToFit="1"/>
    </xf>
    <xf numFmtId="176" fontId="12" fillId="0" borderId="19" xfId="1" applyNumberFormat="1" applyFont="1" applyBorder="1" applyAlignment="1">
      <alignment vertical="center" shrinkToFit="1"/>
    </xf>
    <xf numFmtId="176" fontId="12" fillId="0" borderId="21" xfId="1" applyNumberFormat="1" applyFont="1" applyBorder="1" applyAlignment="1">
      <alignment vertical="center" shrinkToFit="1"/>
    </xf>
    <xf numFmtId="178" fontId="13" fillId="0" borderId="19" xfId="1" applyNumberFormat="1" applyFont="1" applyBorder="1" applyAlignment="1">
      <alignment horizontal="center" vertical="center" shrinkToFit="1"/>
    </xf>
    <xf numFmtId="178" fontId="13" fillId="0" borderId="20" xfId="1" applyNumberFormat="1" applyFont="1" applyBorder="1" applyAlignment="1">
      <alignment horizontal="center" vertical="center" shrinkToFit="1"/>
    </xf>
    <xf numFmtId="178" fontId="13" fillId="0" borderId="21" xfId="1" applyNumberFormat="1" applyFont="1" applyBorder="1" applyAlignment="1">
      <alignment horizontal="center" vertical="center" shrinkToFit="1"/>
    </xf>
    <xf numFmtId="178" fontId="13" fillId="0" borderId="25" xfId="1" applyNumberFormat="1" applyFont="1" applyBorder="1" applyAlignment="1">
      <alignment horizontal="center" vertical="center" shrinkToFit="1"/>
    </xf>
    <xf numFmtId="178" fontId="13" fillId="0" borderId="26" xfId="1" applyNumberFormat="1" applyFont="1" applyBorder="1" applyAlignment="1">
      <alignment horizontal="center" vertical="center" shrinkToFit="1"/>
    </xf>
    <xf numFmtId="178" fontId="13" fillId="0" borderId="27" xfId="1" applyNumberFormat="1" applyFont="1" applyBorder="1" applyAlignment="1">
      <alignment horizontal="center" vertical="center" shrinkToFit="1"/>
    </xf>
    <xf numFmtId="178" fontId="13" fillId="0" borderId="28" xfId="1" applyNumberFormat="1" applyFont="1" applyBorder="1" applyAlignment="1">
      <alignment horizontal="center" vertical="center" shrinkToFit="1"/>
    </xf>
    <xf numFmtId="176" fontId="15" fillId="2" borderId="29" xfId="1" applyNumberFormat="1" applyFont="1" applyFill="1" applyBorder="1" applyAlignment="1">
      <alignment horizontal="right" vertical="center" shrinkToFit="1"/>
    </xf>
    <xf numFmtId="176" fontId="12" fillId="0" borderId="30" xfId="1" applyNumberFormat="1" applyFont="1" applyBorder="1" applyAlignment="1">
      <alignment vertical="center" shrinkToFit="1"/>
    </xf>
    <xf numFmtId="176" fontId="12" fillId="0" borderId="31" xfId="1" applyNumberFormat="1" applyFont="1" applyBorder="1" applyAlignment="1">
      <alignment vertical="center" shrinkToFit="1"/>
    </xf>
    <xf numFmtId="176" fontId="12" fillId="0" borderId="32" xfId="1" applyNumberFormat="1" applyFont="1" applyBorder="1" applyAlignment="1">
      <alignment vertical="center" shrinkToFit="1"/>
    </xf>
    <xf numFmtId="176" fontId="12" fillId="0" borderId="33" xfId="1" applyNumberFormat="1" applyFont="1" applyBorder="1" applyAlignment="1">
      <alignment vertical="center" shrinkToFit="1"/>
    </xf>
    <xf numFmtId="176" fontId="12" fillId="0" borderId="29" xfId="1" applyNumberFormat="1" applyFont="1" applyBorder="1" applyAlignment="1">
      <alignment vertical="center" shrinkToFit="1"/>
    </xf>
    <xf numFmtId="49" fontId="3" fillId="0" borderId="34" xfId="1" applyNumberFormat="1" applyFont="1" applyBorder="1" applyAlignment="1">
      <alignment horizontal="center" vertical="center" shrinkToFit="1"/>
    </xf>
    <xf numFmtId="49" fontId="3" fillId="2" borderId="35" xfId="1" applyNumberFormat="1" applyFont="1" applyFill="1" applyBorder="1" applyAlignment="1">
      <alignment horizontal="center" vertical="center" shrinkToFit="1"/>
    </xf>
    <xf numFmtId="49" fontId="3" fillId="0" borderId="36" xfId="1" applyNumberFormat="1" applyFont="1" applyBorder="1" applyAlignment="1">
      <alignment horizontal="center" vertical="center" shrinkToFit="1"/>
    </xf>
    <xf numFmtId="176" fontId="17" fillId="2" borderId="37" xfId="1" applyNumberFormat="1" applyFont="1" applyFill="1" applyBorder="1" applyAlignment="1">
      <alignment horizontal="right" vertical="center" shrinkToFit="1"/>
    </xf>
    <xf numFmtId="49" fontId="3" fillId="0" borderId="3" xfId="1" applyNumberFormat="1" applyFont="1" applyBorder="1" applyAlignment="1">
      <alignment horizontal="center" vertical="center" shrinkToFit="1"/>
    </xf>
    <xf numFmtId="176" fontId="17" fillId="2" borderId="35" xfId="1" applyNumberFormat="1" applyFont="1" applyFill="1" applyBorder="1" applyAlignment="1">
      <alignment horizontal="right" vertical="center" shrinkToFit="1"/>
    </xf>
    <xf numFmtId="49" fontId="3" fillId="0" borderId="34" xfId="1" applyNumberFormat="1" applyFont="1" applyBorder="1" applyAlignment="1">
      <alignment horizontal="right" vertical="center" shrinkToFit="1"/>
    </xf>
    <xf numFmtId="0" fontId="3" fillId="0" borderId="38" xfId="1" applyFont="1" applyBorder="1" applyAlignment="1">
      <alignment horizontal="center" vertical="center" shrinkToFit="1"/>
    </xf>
    <xf numFmtId="0" fontId="3" fillId="0" borderId="38" xfId="1" applyFont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right" vertical="center" shrinkToFit="1"/>
    </xf>
    <xf numFmtId="0" fontId="5" fillId="0" borderId="1" xfId="1" applyFont="1" applyBorder="1" applyAlignment="1">
      <alignment horizontal="right" vertical="center" shrinkToFit="1"/>
    </xf>
    <xf numFmtId="178" fontId="20" fillId="0" borderId="11" xfId="1" applyNumberFormat="1" applyFont="1" applyBorder="1" applyAlignment="1">
      <alignment horizontal="center" vertical="center" shrinkToFit="1"/>
    </xf>
    <xf numFmtId="49" fontId="11" fillId="0" borderId="0" xfId="1" applyNumberFormat="1" applyFont="1" applyAlignment="1">
      <alignment horizontal="right" vertical="center" shrinkToFit="1"/>
    </xf>
    <xf numFmtId="49" fontId="10" fillId="0" borderId="2" xfId="1" applyNumberFormat="1" applyFont="1" applyBorder="1" applyAlignment="1">
      <alignment horizontal="left" vertical="center" shrinkToFit="1"/>
    </xf>
    <xf numFmtId="49" fontId="16" fillId="0" borderId="24" xfId="1" applyNumberFormat="1" applyFont="1" applyBorder="1" applyAlignment="1">
      <alignment vertical="center" wrapText="1" shrinkToFit="1"/>
    </xf>
    <xf numFmtId="49" fontId="16" fillId="0" borderId="39" xfId="1" applyNumberFormat="1" applyFont="1" applyBorder="1" applyAlignment="1">
      <alignment wrapText="1"/>
    </xf>
    <xf numFmtId="49" fontId="13" fillId="3" borderId="40" xfId="1" applyNumberFormat="1" applyFont="1" applyFill="1" applyBorder="1" applyAlignment="1">
      <alignment horizontal="center" vertical="center" wrapText="1" shrinkToFit="1"/>
    </xf>
    <xf numFmtId="49" fontId="13" fillId="3" borderId="41" xfId="1" applyNumberFormat="1" applyFont="1" applyFill="1" applyBorder="1" applyAlignment="1">
      <alignment horizontal="center" vertical="center" wrapText="1" shrinkToFit="1"/>
    </xf>
    <xf numFmtId="49" fontId="13" fillId="3" borderId="42" xfId="1" applyNumberFormat="1" applyFont="1" applyFill="1" applyBorder="1" applyAlignment="1">
      <alignment horizontal="center" vertical="center" wrapText="1" shrinkToFit="1"/>
    </xf>
    <xf numFmtId="49" fontId="13" fillId="3" borderId="29" xfId="1" applyNumberFormat="1" applyFont="1" applyFill="1" applyBorder="1" applyAlignment="1">
      <alignment horizontal="center" vertical="center" wrapText="1" shrinkToFit="1"/>
    </xf>
    <xf numFmtId="0" fontId="11" fillId="0" borderId="0" xfId="1" applyFont="1" applyAlignment="1">
      <alignment horizontal="left" vertical="center"/>
    </xf>
    <xf numFmtId="49" fontId="3" fillId="0" borderId="44" xfId="1" applyNumberFormat="1" applyFont="1" applyBorder="1" applyAlignment="1">
      <alignment horizontal="center" vertical="center" shrinkToFit="1"/>
    </xf>
    <xf numFmtId="49" fontId="3" fillId="0" borderId="45" xfId="1" applyNumberFormat="1" applyFont="1" applyBorder="1" applyAlignment="1">
      <alignment horizontal="center" vertical="center" shrinkToFit="1"/>
    </xf>
    <xf numFmtId="49" fontId="3" fillId="0" borderId="34" xfId="1" applyNumberFormat="1" applyFont="1" applyBorder="1" applyAlignment="1">
      <alignment horizontal="center" vertical="center" shrinkToFit="1"/>
    </xf>
    <xf numFmtId="49" fontId="16" fillId="0" borderId="32" xfId="1" applyNumberFormat="1" applyFont="1" applyBorder="1" applyAlignment="1">
      <alignment vertical="center" wrapText="1" shrinkToFit="1"/>
    </xf>
    <xf numFmtId="49" fontId="16" fillId="0" borderId="43" xfId="1" applyNumberFormat="1" applyFont="1" applyBorder="1" applyAlignment="1">
      <alignment wrapText="1"/>
    </xf>
    <xf numFmtId="49" fontId="13" fillId="3" borderId="46" xfId="1" applyNumberFormat="1" applyFont="1" applyFill="1" applyBorder="1" applyAlignment="1">
      <alignment horizontal="center" vertical="center" wrapText="1" shrinkToFit="1"/>
    </xf>
    <xf numFmtId="49" fontId="13" fillId="3" borderId="47" xfId="1" applyNumberFormat="1" applyFont="1" applyFill="1" applyBorder="1" applyAlignment="1">
      <alignment horizontal="center" vertical="center" wrapText="1" shrinkToFit="1"/>
    </xf>
    <xf numFmtId="49" fontId="13" fillId="3" borderId="48" xfId="1" applyNumberFormat="1" applyFont="1" applyFill="1" applyBorder="1" applyAlignment="1">
      <alignment horizontal="center" vertical="center" shrinkToFit="1"/>
    </xf>
    <xf numFmtId="49" fontId="13" fillId="3" borderId="49" xfId="1" applyNumberFormat="1" applyFont="1" applyFill="1" applyBorder="1" applyAlignment="1">
      <alignment horizontal="center" vertical="center" shrinkToFit="1"/>
    </xf>
    <xf numFmtId="49" fontId="13" fillId="3" borderId="50" xfId="1" applyNumberFormat="1" applyFont="1" applyFill="1" applyBorder="1" applyAlignment="1">
      <alignment horizontal="center" vertical="center" shrinkToFit="1"/>
    </xf>
    <xf numFmtId="49" fontId="16" fillId="0" borderId="17" xfId="1" applyNumberFormat="1" applyFont="1" applyBorder="1" applyAlignment="1">
      <alignment vertical="center" wrapText="1" shrinkToFit="1"/>
    </xf>
    <xf numFmtId="49" fontId="16" fillId="0" borderId="51" xfId="1" applyNumberFormat="1" applyFont="1" applyBorder="1" applyAlignment="1">
      <alignment wrapText="1"/>
    </xf>
    <xf numFmtId="49" fontId="13" fillId="3" borderId="38" xfId="1" applyNumberFormat="1" applyFont="1" applyFill="1" applyBorder="1" applyAlignment="1">
      <alignment horizontal="center" vertical="center" wrapText="1" shrinkToFit="1"/>
    </xf>
    <xf numFmtId="49" fontId="13" fillId="3" borderId="52" xfId="1" applyNumberFormat="1" applyFont="1" applyFill="1" applyBorder="1" applyAlignment="1">
      <alignment horizontal="center" vertical="center" wrapText="1" shrinkToFit="1"/>
    </xf>
    <xf numFmtId="49" fontId="13" fillId="3" borderId="53" xfId="1" applyNumberFormat="1" applyFont="1" applyFill="1" applyBorder="1" applyAlignment="1">
      <alignment horizontal="center" vertical="center" wrapText="1" shrinkToFit="1"/>
    </xf>
    <xf numFmtId="49" fontId="13" fillId="3" borderId="54" xfId="1" applyNumberFormat="1" applyFont="1" applyFill="1" applyBorder="1" applyAlignment="1">
      <alignment horizontal="center" vertical="center" wrapText="1" shrinkToFit="1"/>
    </xf>
    <xf numFmtId="49" fontId="10" fillId="0" borderId="2" xfId="1" applyNumberFormat="1" applyFont="1" applyBorder="1" applyAlignment="1">
      <alignment horizontal="center" vertical="center" shrinkToFit="1"/>
    </xf>
    <xf numFmtId="177" fontId="17" fillId="0" borderId="55" xfId="1" applyNumberFormat="1" applyFont="1" applyBorder="1" applyAlignment="1">
      <alignment vertical="center"/>
    </xf>
    <xf numFmtId="177" fontId="17" fillId="0" borderId="56" xfId="1" applyNumberFormat="1" applyFont="1" applyBorder="1" applyAlignment="1">
      <alignment vertical="center"/>
    </xf>
    <xf numFmtId="49" fontId="22" fillId="0" borderId="0" xfId="1" applyNumberFormat="1" applyFont="1" applyAlignment="1">
      <alignment horizontal="right" vertical="center" shrinkToFit="1"/>
    </xf>
    <xf numFmtId="49" fontId="1" fillId="0" borderId="1" xfId="1" applyNumberFormat="1" applyBorder="1" applyAlignment="1">
      <alignment horizontal="right" vertical="center" shrinkToFit="1"/>
    </xf>
    <xf numFmtId="49" fontId="4" fillId="0" borderId="0" xfId="1" applyNumberFormat="1" applyFont="1" applyAlignment="1">
      <alignment vertical="center" shrinkToFit="1"/>
    </xf>
    <xf numFmtId="49" fontId="13" fillId="3" borderId="57" xfId="1" applyNumberFormat="1" applyFont="1" applyFill="1" applyBorder="1" applyAlignment="1">
      <alignment horizontal="center" vertical="center" wrapText="1" shrinkToFit="1"/>
    </xf>
    <xf numFmtId="49" fontId="13" fillId="3" borderId="58" xfId="1" applyNumberFormat="1" applyFont="1" applyFill="1" applyBorder="1" applyAlignment="1">
      <alignment horizontal="center" vertical="center" wrapText="1" shrinkToFit="1"/>
    </xf>
    <xf numFmtId="49" fontId="10" fillId="0" borderId="0" xfId="1" applyNumberFormat="1" applyFont="1" applyAlignment="1">
      <alignment horizontal="left" vertical="center" shrinkToFit="1"/>
    </xf>
    <xf numFmtId="49" fontId="10" fillId="0" borderId="0" xfId="1" applyNumberFormat="1" applyFont="1" applyAlignment="1">
      <alignment horizontal="right" vertical="center" shrinkToFit="1"/>
    </xf>
    <xf numFmtId="49" fontId="7" fillId="0" borderId="0" xfId="1" applyNumberFormat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49" fontId="11" fillId="0" borderId="0" xfId="1" applyNumberFormat="1" applyFont="1" applyAlignment="1">
      <alignment horizontal="left" vertical="center" shrinkToFit="1"/>
    </xf>
    <xf numFmtId="49" fontId="5" fillId="0" borderId="1" xfId="1" applyNumberFormat="1" applyFont="1" applyBorder="1" applyAlignment="1">
      <alignment horizontal="right" vertical="center" shrinkToFit="1"/>
    </xf>
    <xf numFmtId="49" fontId="9" fillId="0" borderId="0" xfId="1" applyNumberFormat="1" applyFont="1" applyAlignment="1">
      <alignment horizontal="right" vertical="center" shrinkToFit="1"/>
    </xf>
    <xf numFmtId="49" fontId="9" fillId="0" borderId="2" xfId="1" applyNumberFormat="1" applyFont="1" applyBorder="1" applyAlignment="1">
      <alignment horizontal="left" vertical="center" shrinkToFit="1"/>
    </xf>
  </cellXfs>
  <cellStyles count="2">
    <cellStyle name="標準" xfId="0" builtinId="0"/>
    <cellStyle name="標準_従事時間表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18</xdr:row>
      <xdr:rowOff>47625</xdr:rowOff>
    </xdr:from>
    <xdr:to>
      <xdr:col>14</xdr:col>
      <xdr:colOff>142875</xdr:colOff>
      <xdr:row>20</xdr:row>
      <xdr:rowOff>47625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rrowheads="1"/>
        </xdr:cNvSpPr>
      </xdr:nvSpPr>
      <xdr:spPr bwMode="auto">
        <a:xfrm>
          <a:off x="5867400" y="4219575"/>
          <a:ext cx="1514475" cy="476250"/>
        </a:xfrm>
        <a:prstGeom prst="wedgeRoundRectCallout">
          <a:avLst>
            <a:gd name="adj1" fmla="val -58176"/>
            <a:gd name="adj2" fmla="val -190000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毎日の業務終了時に手書き入力</a:t>
          </a:r>
        </a:p>
      </xdr:txBody>
    </xdr:sp>
    <xdr:clientData/>
  </xdr:twoCellAnchor>
  <xdr:twoCellAnchor>
    <xdr:from>
      <xdr:col>6</xdr:col>
      <xdr:colOff>95250</xdr:colOff>
      <xdr:row>13</xdr:row>
      <xdr:rowOff>9525</xdr:rowOff>
    </xdr:from>
    <xdr:to>
      <xdr:col>12</xdr:col>
      <xdr:colOff>142875</xdr:colOff>
      <xdr:row>17</xdr:row>
      <xdr:rowOff>0</xdr:rowOff>
    </xdr:to>
    <xdr:sp macro="" textlink="">
      <xdr:nvSpPr>
        <xdr:cNvPr id="2090" name="AutoShape 5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>
          <a:spLocks noChangeArrowheads="1"/>
        </xdr:cNvSpPr>
      </xdr:nvSpPr>
      <xdr:spPr bwMode="auto">
        <a:xfrm>
          <a:off x="2667000" y="2990850"/>
          <a:ext cx="3076575" cy="942975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419100</xdr:colOff>
      <xdr:row>22</xdr:row>
      <xdr:rowOff>228600</xdr:rowOff>
    </xdr:from>
    <xdr:to>
      <xdr:col>9</xdr:col>
      <xdr:colOff>466725</xdr:colOff>
      <xdr:row>24</xdr:row>
      <xdr:rowOff>228600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Arrowheads="1"/>
        </xdr:cNvSpPr>
      </xdr:nvSpPr>
      <xdr:spPr bwMode="auto">
        <a:xfrm>
          <a:off x="2990850" y="5353050"/>
          <a:ext cx="1562100" cy="476250"/>
        </a:xfrm>
        <a:prstGeom prst="wedgeRoundRectCallout">
          <a:avLst>
            <a:gd name="adj1" fmla="val -65245"/>
            <a:gd name="adj2" fmla="val -62000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休日前に翌週の従事予定時間を記入する</a:t>
          </a:r>
        </a:p>
      </xdr:txBody>
    </xdr:sp>
    <xdr:clientData/>
  </xdr:twoCellAnchor>
  <xdr:twoCellAnchor>
    <xdr:from>
      <xdr:col>2</xdr:col>
      <xdr:colOff>66675</xdr:colOff>
      <xdr:row>20</xdr:row>
      <xdr:rowOff>9525</xdr:rowOff>
    </xdr:from>
    <xdr:to>
      <xdr:col>6</xdr:col>
      <xdr:colOff>152400</xdr:colOff>
      <xdr:row>25</xdr:row>
      <xdr:rowOff>9525</xdr:rowOff>
    </xdr:to>
    <xdr:sp macro="" textlink="">
      <xdr:nvSpPr>
        <xdr:cNvPr id="2092" name="AutoShape 7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>
          <a:spLocks noChangeArrowheads="1"/>
        </xdr:cNvSpPr>
      </xdr:nvSpPr>
      <xdr:spPr bwMode="auto">
        <a:xfrm>
          <a:off x="619125" y="4657725"/>
          <a:ext cx="2105025" cy="1190625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O54"/>
  <sheetViews>
    <sheetView showZeros="0" tabSelected="1" zoomScaleNormal="100" workbookViewId="0">
      <selection activeCell="S6" sqref="S6:S7"/>
    </sheetView>
  </sheetViews>
  <sheetFormatPr defaultRowHeight="19.350000000000001" customHeight="1" x14ac:dyDescent="0.15"/>
  <cols>
    <col min="1" max="1" width="4.125" style="1" customWidth="1"/>
    <col min="2" max="2" width="3.125" style="1" customWidth="1"/>
    <col min="3" max="8" width="6.625" style="2" customWidth="1"/>
    <col min="9" max="12" width="6.625" style="3" customWidth="1"/>
    <col min="13" max="13" width="17.25" style="3" customWidth="1"/>
    <col min="14" max="15" width="4.25" style="3" customWidth="1"/>
    <col min="16" max="16384" width="9" style="3"/>
  </cols>
  <sheetData>
    <row r="1" spans="1:15" ht="19.350000000000001" customHeight="1" x14ac:dyDescent="0.15">
      <c r="M1" s="108" t="s">
        <v>42</v>
      </c>
      <c r="N1" s="108"/>
      <c r="O1" s="108"/>
    </row>
    <row r="2" spans="1:15" ht="19.350000000000001" customHeight="1" x14ac:dyDescent="0.15">
      <c r="A2" s="110" t="s">
        <v>0</v>
      </c>
      <c r="B2" s="110"/>
      <c r="C2" s="110"/>
      <c r="D2" s="5"/>
      <c r="E2" s="5"/>
      <c r="F2" s="116"/>
      <c r="G2" s="116"/>
      <c r="H2" s="116"/>
      <c r="I2" s="116"/>
      <c r="J2" s="116"/>
      <c r="K2" s="116"/>
      <c r="L2" s="116"/>
      <c r="M2" s="7"/>
      <c r="N2" s="7"/>
      <c r="O2" s="4"/>
    </row>
    <row r="3" spans="1:15" ht="20.25" customHeight="1" x14ac:dyDescent="0.15">
      <c r="A3" s="109" t="s">
        <v>43</v>
      </c>
      <c r="B3" s="109"/>
      <c r="C3" s="8" t="s">
        <v>1</v>
      </c>
      <c r="D3" s="9" t="s">
        <v>2</v>
      </c>
      <c r="E3" s="9" t="s">
        <v>3</v>
      </c>
      <c r="F3" s="115" t="s">
        <v>4</v>
      </c>
      <c r="G3" s="115"/>
      <c r="H3" s="115"/>
      <c r="I3" s="115"/>
      <c r="J3" s="115"/>
      <c r="K3" s="115"/>
      <c r="L3" s="115"/>
      <c r="M3" s="115"/>
      <c r="N3" s="7"/>
      <c r="O3" s="4"/>
    </row>
    <row r="4" spans="1:15" ht="12" customHeight="1" x14ac:dyDescent="0.15">
      <c r="A4" s="10"/>
      <c r="B4" s="10"/>
      <c r="C4" s="10"/>
      <c r="D4" s="11"/>
      <c r="E4" s="12"/>
      <c r="F4" s="6"/>
      <c r="G4" s="6"/>
      <c r="H4" s="6"/>
      <c r="I4" s="6"/>
      <c r="J4" s="6"/>
      <c r="K4" s="6"/>
      <c r="L4" s="6"/>
      <c r="N4" s="7"/>
      <c r="O4" s="4"/>
    </row>
    <row r="5" spans="1:15" ht="27" customHeight="1" x14ac:dyDescent="0.15">
      <c r="A5" s="80" t="s">
        <v>41</v>
      </c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N5" s="13"/>
      <c r="O5" s="8" t="s">
        <v>6</v>
      </c>
    </row>
    <row r="6" spans="1:15" ht="12" customHeight="1" x14ac:dyDescent="0.15">
      <c r="A6" s="113"/>
      <c r="B6" s="113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5" s="16" customFormat="1" ht="19.350000000000001" customHeight="1" x14ac:dyDescent="0.15">
      <c r="A7" s="114" t="s">
        <v>40</v>
      </c>
      <c r="B7" s="114"/>
      <c r="C7" s="114"/>
      <c r="D7" s="105"/>
      <c r="E7" s="105"/>
      <c r="F7" s="105"/>
      <c r="G7" s="105"/>
      <c r="H7" s="105"/>
      <c r="I7" s="113" t="s">
        <v>7</v>
      </c>
      <c r="J7" s="113"/>
      <c r="K7" s="15"/>
      <c r="L7" s="15"/>
      <c r="M7" s="15"/>
      <c r="N7" s="15"/>
      <c r="O7" s="15"/>
    </row>
    <row r="8" spans="1:15" s="19" customFormat="1" ht="21.75" customHeight="1" x14ac:dyDescent="0.15">
      <c r="A8" s="17"/>
      <c r="B8" s="17"/>
      <c r="C8" s="117" t="s">
        <v>8</v>
      </c>
      <c r="D8" s="117"/>
      <c r="E8" s="117"/>
      <c r="F8" s="117"/>
      <c r="G8" s="117"/>
      <c r="H8" s="117"/>
      <c r="I8" s="117"/>
      <c r="J8" s="117"/>
      <c r="K8" s="117"/>
      <c r="L8" s="18"/>
    </row>
    <row r="9" spans="1:15" ht="8.25" customHeight="1" thickBot="1" x14ac:dyDescent="0.2">
      <c r="A9" s="20"/>
      <c r="B9" s="20"/>
      <c r="C9" s="20"/>
      <c r="D9" s="21"/>
      <c r="E9" s="21"/>
      <c r="F9" s="21"/>
      <c r="G9" s="21"/>
      <c r="H9" s="22"/>
      <c r="I9" s="20"/>
      <c r="J9" s="20"/>
      <c r="K9" s="21"/>
      <c r="L9" s="22"/>
    </row>
    <row r="10" spans="1:15" s="1" customFormat="1" ht="15.95" customHeight="1" x14ac:dyDescent="0.15">
      <c r="A10" s="94" t="s">
        <v>3</v>
      </c>
      <c r="B10" s="84" t="s">
        <v>9</v>
      </c>
      <c r="C10" s="111" t="s">
        <v>10</v>
      </c>
      <c r="D10" s="112"/>
      <c r="E10" s="112"/>
      <c r="F10" s="112"/>
      <c r="G10" s="96" t="s">
        <v>11</v>
      </c>
      <c r="H10" s="97"/>
      <c r="I10" s="97"/>
      <c r="J10" s="98"/>
      <c r="K10" s="86" t="s">
        <v>12</v>
      </c>
      <c r="L10" s="86" t="s">
        <v>13</v>
      </c>
      <c r="M10" s="101" t="s">
        <v>14</v>
      </c>
      <c r="N10" s="101"/>
      <c r="O10" s="102"/>
    </row>
    <row r="11" spans="1:15" s="1" customFormat="1" ht="24" customHeight="1" thickBot="1" x14ac:dyDescent="0.2">
      <c r="A11" s="95"/>
      <c r="B11" s="85"/>
      <c r="C11" s="23" t="s">
        <v>15</v>
      </c>
      <c r="D11" s="24" t="s">
        <v>16</v>
      </c>
      <c r="E11" s="25" t="s">
        <v>12</v>
      </c>
      <c r="F11" s="26" t="s">
        <v>17</v>
      </c>
      <c r="G11" s="27" t="s">
        <v>15</v>
      </c>
      <c r="H11" s="28" t="s">
        <v>16</v>
      </c>
      <c r="I11" s="29" t="s">
        <v>15</v>
      </c>
      <c r="J11" s="28" t="s">
        <v>16</v>
      </c>
      <c r="K11" s="87"/>
      <c r="L11" s="87"/>
      <c r="M11" s="103"/>
      <c r="N11" s="103"/>
      <c r="O11" s="104"/>
    </row>
    <row r="12" spans="1:15" ht="18.75" customHeight="1" thickTop="1" x14ac:dyDescent="0.15">
      <c r="A12" s="30">
        <v>42461</v>
      </c>
      <c r="B12" s="31" t="str">
        <f t="shared" ref="B12:B39" si="0">TEXT(WEEKDAY(A12,1),"aaa")</f>
        <v>金</v>
      </c>
      <c r="C12" s="32"/>
      <c r="D12" s="31"/>
      <c r="E12" s="33"/>
      <c r="F12" s="34" t="str">
        <f>IF(C12="","",IF((D12-C12)-E12=0,"0",(D12-C12)-E12))</f>
        <v/>
      </c>
      <c r="G12" s="35"/>
      <c r="H12" s="36"/>
      <c r="I12" s="37"/>
      <c r="J12" s="38"/>
      <c r="K12" s="39"/>
      <c r="L12" s="34" t="str">
        <f t="shared" ref="L12:L42" si="1">IF(G12="","",IF((H12-G12)+(J12-I12)-K12=0,"0",(H12-G12)+(J12-I12)-K12))</f>
        <v/>
      </c>
      <c r="M12" s="99"/>
      <c r="N12" s="99"/>
      <c r="O12" s="100"/>
    </row>
    <row r="13" spans="1:15" ht="18.75" customHeight="1" x14ac:dyDescent="0.15">
      <c r="A13" s="40">
        <f t="shared" ref="A13:A39" si="2">A12+1</f>
        <v>42462</v>
      </c>
      <c r="B13" s="41" t="str">
        <f t="shared" si="0"/>
        <v>土</v>
      </c>
      <c r="C13" s="42"/>
      <c r="D13" s="41"/>
      <c r="E13" s="43"/>
      <c r="F13" s="44" t="str">
        <f>IF(C13="","",IF((D13-C13)-E13=0,"0",(D13-C13)-E13))</f>
        <v/>
      </c>
      <c r="G13" s="45"/>
      <c r="H13" s="46"/>
      <c r="I13" s="47"/>
      <c r="J13" s="48"/>
      <c r="K13" s="49"/>
      <c r="L13" s="44" t="str">
        <f t="shared" si="1"/>
        <v/>
      </c>
      <c r="M13" s="82"/>
      <c r="N13" s="82"/>
      <c r="O13" s="83"/>
    </row>
    <row r="14" spans="1:15" ht="18.75" customHeight="1" x14ac:dyDescent="0.15">
      <c r="A14" s="40">
        <f t="shared" si="2"/>
        <v>42463</v>
      </c>
      <c r="B14" s="41" t="str">
        <f t="shared" si="0"/>
        <v>日</v>
      </c>
      <c r="C14" s="42"/>
      <c r="D14" s="41"/>
      <c r="E14" s="43"/>
      <c r="F14" s="44" t="str">
        <f t="shared" ref="F14:F41" si="3">IF(C14="","",IF((D14-C14)-E14=0,"0",(D14-C14)-E14))</f>
        <v/>
      </c>
      <c r="G14" s="35"/>
      <c r="H14" s="36"/>
      <c r="I14" s="47"/>
      <c r="J14" s="48"/>
      <c r="K14" s="49"/>
      <c r="L14" s="44" t="str">
        <f t="shared" si="1"/>
        <v/>
      </c>
      <c r="M14" s="82"/>
      <c r="N14" s="82"/>
      <c r="O14" s="83"/>
    </row>
    <row r="15" spans="1:15" ht="18.75" customHeight="1" x14ac:dyDescent="0.15">
      <c r="A15" s="40">
        <f t="shared" si="2"/>
        <v>42464</v>
      </c>
      <c r="B15" s="41" t="str">
        <f t="shared" si="0"/>
        <v>月</v>
      </c>
      <c r="C15" s="42"/>
      <c r="D15" s="41"/>
      <c r="E15" s="43"/>
      <c r="F15" s="44" t="str">
        <f t="shared" si="3"/>
        <v/>
      </c>
      <c r="G15" s="45"/>
      <c r="H15" s="46"/>
      <c r="I15" s="47"/>
      <c r="J15" s="48"/>
      <c r="K15" s="49"/>
      <c r="L15" s="44" t="str">
        <f t="shared" si="1"/>
        <v/>
      </c>
      <c r="M15" s="82"/>
      <c r="N15" s="82"/>
      <c r="O15" s="83"/>
    </row>
    <row r="16" spans="1:15" ht="18.75" customHeight="1" x14ac:dyDescent="0.15">
      <c r="A16" s="40">
        <f t="shared" si="2"/>
        <v>42465</v>
      </c>
      <c r="B16" s="41" t="str">
        <f t="shared" si="0"/>
        <v>火</v>
      </c>
      <c r="C16" s="42"/>
      <c r="D16" s="41"/>
      <c r="E16" s="43"/>
      <c r="F16" s="44" t="str">
        <f t="shared" si="3"/>
        <v/>
      </c>
      <c r="G16" s="45"/>
      <c r="H16" s="46"/>
      <c r="I16" s="47"/>
      <c r="J16" s="48"/>
      <c r="K16" s="49"/>
      <c r="L16" s="44" t="str">
        <f t="shared" si="1"/>
        <v/>
      </c>
      <c r="M16" s="82"/>
      <c r="N16" s="82"/>
      <c r="O16" s="83"/>
    </row>
    <row r="17" spans="1:15" ht="18.75" customHeight="1" x14ac:dyDescent="0.15">
      <c r="A17" s="40">
        <f t="shared" si="2"/>
        <v>42466</v>
      </c>
      <c r="B17" s="41" t="str">
        <f t="shared" si="0"/>
        <v>水</v>
      </c>
      <c r="C17" s="42"/>
      <c r="D17" s="41"/>
      <c r="E17" s="43"/>
      <c r="F17" s="44" t="str">
        <f t="shared" si="3"/>
        <v/>
      </c>
      <c r="G17" s="45"/>
      <c r="H17" s="46"/>
      <c r="I17" s="47"/>
      <c r="J17" s="48"/>
      <c r="K17" s="49"/>
      <c r="L17" s="44" t="str">
        <f t="shared" si="1"/>
        <v/>
      </c>
      <c r="M17" s="82"/>
      <c r="N17" s="82"/>
      <c r="O17" s="83"/>
    </row>
    <row r="18" spans="1:15" ht="18.75" customHeight="1" x14ac:dyDescent="0.15">
      <c r="A18" s="40">
        <f t="shared" si="2"/>
        <v>42467</v>
      </c>
      <c r="B18" s="41" t="str">
        <f t="shared" si="0"/>
        <v>木</v>
      </c>
      <c r="C18" s="42"/>
      <c r="D18" s="41"/>
      <c r="E18" s="43"/>
      <c r="F18" s="44" t="str">
        <f t="shared" si="3"/>
        <v/>
      </c>
      <c r="G18" s="45"/>
      <c r="H18" s="46"/>
      <c r="I18" s="47"/>
      <c r="J18" s="48"/>
      <c r="K18" s="49"/>
      <c r="L18" s="44" t="str">
        <f t="shared" si="1"/>
        <v/>
      </c>
      <c r="M18" s="82"/>
      <c r="N18" s="82"/>
      <c r="O18" s="83"/>
    </row>
    <row r="19" spans="1:15" ht="18.75" customHeight="1" x14ac:dyDescent="0.15">
      <c r="A19" s="40">
        <f t="shared" si="2"/>
        <v>42468</v>
      </c>
      <c r="B19" s="41" t="str">
        <f t="shared" si="0"/>
        <v>金</v>
      </c>
      <c r="C19" s="42"/>
      <c r="D19" s="41"/>
      <c r="E19" s="43"/>
      <c r="F19" s="44" t="str">
        <f t="shared" si="3"/>
        <v/>
      </c>
      <c r="G19" s="45"/>
      <c r="H19" s="46"/>
      <c r="I19" s="47"/>
      <c r="J19" s="48"/>
      <c r="K19" s="49"/>
      <c r="L19" s="44" t="str">
        <f t="shared" si="1"/>
        <v/>
      </c>
      <c r="M19" s="82"/>
      <c r="N19" s="82"/>
      <c r="O19" s="83"/>
    </row>
    <row r="20" spans="1:15" ht="18.75" customHeight="1" x14ac:dyDescent="0.15">
      <c r="A20" s="40">
        <f t="shared" si="2"/>
        <v>42469</v>
      </c>
      <c r="B20" s="41" t="str">
        <f t="shared" si="0"/>
        <v>土</v>
      </c>
      <c r="C20" s="42"/>
      <c r="D20" s="41"/>
      <c r="E20" s="43"/>
      <c r="F20" s="44" t="str">
        <f t="shared" si="3"/>
        <v/>
      </c>
      <c r="G20" s="45"/>
      <c r="H20" s="46"/>
      <c r="I20" s="47"/>
      <c r="J20" s="48"/>
      <c r="K20" s="49"/>
      <c r="L20" s="44" t="str">
        <f t="shared" si="1"/>
        <v/>
      </c>
      <c r="M20" s="82"/>
      <c r="N20" s="82"/>
      <c r="O20" s="83"/>
    </row>
    <row r="21" spans="1:15" ht="18.75" customHeight="1" x14ac:dyDescent="0.15">
      <c r="A21" s="40">
        <f t="shared" si="2"/>
        <v>42470</v>
      </c>
      <c r="B21" s="41" t="str">
        <f t="shared" si="0"/>
        <v>日</v>
      </c>
      <c r="C21" s="42"/>
      <c r="D21" s="41"/>
      <c r="E21" s="43"/>
      <c r="F21" s="44" t="str">
        <f t="shared" si="3"/>
        <v/>
      </c>
      <c r="G21" s="45"/>
      <c r="H21" s="46"/>
      <c r="I21" s="47"/>
      <c r="J21" s="48"/>
      <c r="K21" s="49"/>
      <c r="L21" s="44" t="str">
        <f t="shared" si="1"/>
        <v/>
      </c>
      <c r="M21" s="82"/>
      <c r="N21" s="82"/>
      <c r="O21" s="83"/>
    </row>
    <row r="22" spans="1:15" ht="18.75" customHeight="1" x14ac:dyDescent="0.15">
      <c r="A22" s="40">
        <f t="shared" si="2"/>
        <v>42471</v>
      </c>
      <c r="B22" s="41" t="str">
        <f t="shared" si="0"/>
        <v>月</v>
      </c>
      <c r="C22" s="42"/>
      <c r="D22" s="41"/>
      <c r="E22" s="43"/>
      <c r="F22" s="44" t="str">
        <f t="shared" si="3"/>
        <v/>
      </c>
      <c r="G22" s="45"/>
      <c r="H22" s="46"/>
      <c r="I22" s="47"/>
      <c r="J22" s="48"/>
      <c r="K22" s="49"/>
      <c r="L22" s="44" t="str">
        <f t="shared" si="1"/>
        <v/>
      </c>
      <c r="M22" s="82"/>
      <c r="N22" s="82"/>
      <c r="O22" s="83"/>
    </row>
    <row r="23" spans="1:15" ht="18.75" customHeight="1" x14ac:dyDescent="0.15">
      <c r="A23" s="40">
        <f t="shared" si="2"/>
        <v>42472</v>
      </c>
      <c r="B23" s="41" t="str">
        <f t="shared" si="0"/>
        <v>火</v>
      </c>
      <c r="C23" s="42"/>
      <c r="D23" s="41"/>
      <c r="E23" s="43"/>
      <c r="F23" s="44" t="str">
        <f t="shared" si="3"/>
        <v/>
      </c>
      <c r="G23" s="45"/>
      <c r="H23" s="46"/>
      <c r="I23" s="47"/>
      <c r="J23" s="48"/>
      <c r="K23" s="49"/>
      <c r="L23" s="44" t="str">
        <f t="shared" si="1"/>
        <v/>
      </c>
      <c r="M23" s="82"/>
      <c r="N23" s="82"/>
      <c r="O23" s="83"/>
    </row>
    <row r="24" spans="1:15" ht="18.75" customHeight="1" x14ac:dyDescent="0.15">
      <c r="A24" s="40">
        <f t="shared" si="2"/>
        <v>42473</v>
      </c>
      <c r="B24" s="41" t="str">
        <f t="shared" si="0"/>
        <v>水</v>
      </c>
      <c r="C24" s="42"/>
      <c r="D24" s="41"/>
      <c r="E24" s="43"/>
      <c r="F24" s="44" t="str">
        <f t="shared" si="3"/>
        <v/>
      </c>
      <c r="G24" s="45"/>
      <c r="H24" s="46"/>
      <c r="I24" s="47"/>
      <c r="J24" s="48"/>
      <c r="K24" s="49"/>
      <c r="L24" s="44" t="str">
        <f t="shared" si="1"/>
        <v/>
      </c>
      <c r="M24" s="82"/>
      <c r="N24" s="82"/>
      <c r="O24" s="83"/>
    </row>
    <row r="25" spans="1:15" ht="18.75" customHeight="1" x14ac:dyDescent="0.15">
      <c r="A25" s="40">
        <f t="shared" si="2"/>
        <v>42474</v>
      </c>
      <c r="B25" s="41" t="str">
        <f t="shared" si="0"/>
        <v>木</v>
      </c>
      <c r="C25" s="42"/>
      <c r="D25" s="41"/>
      <c r="E25" s="43"/>
      <c r="F25" s="44" t="str">
        <f t="shared" si="3"/>
        <v/>
      </c>
      <c r="G25" s="45"/>
      <c r="H25" s="46"/>
      <c r="I25" s="47"/>
      <c r="J25" s="48"/>
      <c r="K25" s="49"/>
      <c r="L25" s="44" t="str">
        <f t="shared" si="1"/>
        <v/>
      </c>
      <c r="M25" s="82"/>
      <c r="N25" s="82"/>
      <c r="O25" s="83"/>
    </row>
    <row r="26" spans="1:15" ht="18.75" customHeight="1" x14ac:dyDescent="0.15">
      <c r="A26" s="40">
        <f t="shared" si="2"/>
        <v>42475</v>
      </c>
      <c r="B26" s="41" t="str">
        <f t="shared" si="0"/>
        <v>金</v>
      </c>
      <c r="C26" s="42"/>
      <c r="D26" s="41"/>
      <c r="E26" s="43"/>
      <c r="F26" s="44" t="str">
        <f t="shared" si="3"/>
        <v/>
      </c>
      <c r="G26" s="45"/>
      <c r="H26" s="46"/>
      <c r="I26" s="47"/>
      <c r="J26" s="48"/>
      <c r="K26" s="49"/>
      <c r="L26" s="44" t="str">
        <f t="shared" si="1"/>
        <v/>
      </c>
      <c r="M26" s="82"/>
      <c r="N26" s="82"/>
      <c r="O26" s="83"/>
    </row>
    <row r="27" spans="1:15" ht="18.75" customHeight="1" x14ac:dyDescent="0.15">
      <c r="A27" s="40">
        <f t="shared" si="2"/>
        <v>42476</v>
      </c>
      <c r="B27" s="41" t="str">
        <f t="shared" si="0"/>
        <v>土</v>
      </c>
      <c r="C27" s="42"/>
      <c r="D27" s="41"/>
      <c r="E27" s="43"/>
      <c r="F27" s="44" t="str">
        <f t="shared" si="3"/>
        <v/>
      </c>
      <c r="G27" s="45"/>
      <c r="H27" s="46"/>
      <c r="I27" s="47"/>
      <c r="J27" s="48"/>
      <c r="K27" s="49"/>
      <c r="L27" s="44" t="str">
        <f t="shared" si="1"/>
        <v/>
      </c>
      <c r="M27" s="82"/>
      <c r="N27" s="82"/>
      <c r="O27" s="83"/>
    </row>
    <row r="28" spans="1:15" ht="18.75" customHeight="1" x14ac:dyDescent="0.15">
      <c r="A28" s="40">
        <f t="shared" si="2"/>
        <v>42477</v>
      </c>
      <c r="B28" s="41" t="str">
        <f t="shared" si="0"/>
        <v>日</v>
      </c>
      <c r="C28" s="42"/>
      <c r="D28" s="41"/>
      <c r="E28" s="43"/>
      <c r="F28" s="44" t="str">
        <f t="shared" si="3"/>
        <v/>
      </c>
      <c r="G28" s="45"/>
      <c r="H28" s="46"/>
      <c r="I28" s="47"/>
      <c r="J28" s="48"/>
      <c r="K28" s="49"/>
      <c r="L28" s="44" t="str">
        <f t="shared" si="1"/>
        <v/>
      </c>
      <c r="M28" s="82"/>
      <c r="N28" s="82"/>
      <c r="O28" s="83"/>
    </row>
    <row r="29" spans="1:15" ht="18.75" customHeight="1" x14ac:dyDescent="0.15">
      <c r="A29" s="40">
        <f t="shared" si="2"/>
        <v>42478</v>
      </c>
      <c r="B29" s="41" t="str">
        <f t="shared" si="0"/>
        <v>月</v>
      </c>
      <c r="C29" s="42"/>
      <c r="D29" s="41"/>
      <c r="E29" s="43"/>
      <c r="F29" s="44" t="str">
        <f t="shared" si="3"/>
        <v/>
      </c>
      <c r="G29" s="45"/>
      <c r="H29" s="46"/>
      <c r="I29" s="47"/>
      <c r="J29" s="48"/>
      <c r="K29" s="49"/>
      <c r="L29" s="44" t="str">
        <f t="shared" si="1"/>
        <v/>
      </c>
      <c r="M29" s="82"/>
      <c r="N29" s="82"/>
      <c r="O29" s="83"/>
    </row>
    <row r="30" spans="1:15" ht="18.75" customHeight="1" x14ac:dyDescent="0.15">
      <c r="A30" s="40">
        <f t="shared" si="2"/>
        <v>42479</v>
      </c>
      <c r="B30" s="41" t="str">
        <f t="shared" si="0"/>
        <v>火</v>
      </c>
      <c r="C30" s="42"/>
      <c r="D30" s="41"/>
      <c r="E30" s="43"/>
      <c r="F30" s="44" t="str">
        <f t="shared" si="3"/>
        <v/>
      </c>
      <c r="G30" s="45"/>
      <c r="H30" s="46"/>
      <c r="I30" s="47"/>
      <c r="J30" s="48"/>
      <c r="K30" s="49"/>
      <c r="L30" s="44" t="str">
        <f t="shared" si="1"/>
        <v/>
      </c>
      <c r="M30" s="82"/>
      <c r="N30" s="82"/>
      <c r="O30" s="83"/>
    </row>
    <row r="31" spans="1:15" ht="18.75" customHeight="1" x14ac:dyDescent="0.15">
      <c r="A31" s="40">
        <f t="shared" si="2"/>
        <v>42480</v>
      </c>
      <c r="B31" s="41" t="str">
        <f t="shared" si="0"/>
        <v>水</v>
      </c>
      <c r="C31" s="42"/>
      <c r="D31" s="41"/>
      <c r="E31" s="43"/>
      <c r="F31" s="44" t="str">
        <f t="shared" si="3"/>
        <v/>
      </c>
      <c r="G31" s="45"/>
      <c r="H31" s="46"/>
      <c r="I31" s="47"/>
      <c r="J31" s="48"/>
      <c r="K31" s="49"/>
      <c r="L31" s="44" t="str">
        <f t="shared" si="1"/>
        <v/>
      </c>
      <c r="M31" s="82"/>
      <c r="N31" s="82"/>
      <c r="O31" s="83"/>
    </row>
    <row r="32" spans="1:15" ht="18.75" customHeight="1" x14ac:dyDescent="0.15">
      <c r="A32" s="40">
        <f t="shared" si="2"/>
        <v>42481</v>
      </c>
      <c r="B32" s="41" t="str">
        <f t="shared" si="0"/>
        <v>木</v>
      </c>
      <c r="C32" s="42"/>
      <c r="D32" s="41"/>
      <c r="E32" s="43"/>
      <c r="F32" s="44" t="str">
        <f t="shared" si="3"/>
        <v/>
      </c>
      <c r="G32" s="45"/>
      <c r="H32" s="46"/>
      <c r="I32" s="47"/>
      <c r="J32" s="48"/>
      <c r="K32" s="49"/>
      <c r="L32" s="44" t="str">
        <f t="shared" si="1"/>
        <v/>
      </c>
      <c r="M32" s="82"/>
      <c r="N32" s="82"/>
      <c r="O32" s="83"/>
    </row>
    <row r="33" spans="1:15" ht="18.75" customHeight="1" x14ac:dyDescent="0.15">
      <c r="A33" s="40">
        <f t="shared" si="2"/>
        <v>42482</v>
      </c>
      <c r="B33" s="41" t="str">
        <f t="shared" si="0"/>
        <v>金</v>
      </c>
      <c r="C33" s="42"/>
      <c r="D33" s="41"/>
      <c r="E33" s="43"/>
      <c r="F33" s="44" t="str">
        <f t="shared" si="3"/>
        <v/>
      </c>
      <c r="G33" s="45"/>
      <c r="H33" s="46"/>
      <c r="I33" s="47"/>
      <c r="J33" s="48"/>
      <c r="K33" s="49"/>
      <c r="L33" s="44" t="str">
        <f t="shared" si="1"/>
        <v/>
      </c>
      <c r="M33" s="82"/>
      <c r="N33" s="82"/>
      <c r="O33" s="83"/>
    </row>
    <row r="34" spans="1:15" ht="18.75" customHeight="1" x14ac:dyDescent="0.15">
      <c r="A34" s="40">
        <f t="shared" si="2"/>
        <v>42483</v>
      </c>
      <c r="B34" s="41" t="str">
        <f t="shared" si="0"/>
        <v>土</v>
      </c>
      <c r="C34" s="42"/>
      <c r="D34" s="41"/>
      <c r="E34" s="43"/>
      <c r="F34" s="44" t="str">
        <f t="shared" si="3"/>
        <v/>
      </c>
      <c r="G34" s="45"/>
      <c r="H34" s="46"/>
      <c r="I34" s="47"/>
      <c r="J34" s="48"/>
      <c r="K34" s="49"/>
      <c r="L34" s="44" t="str">
        <f t="shared" si="1"/>
        <v/>
      </c>
      <c r="M34" s="82"/>
      <c r="N34" s="82"/>
      <c r="O34" s="83"/>
    </row>
    <row r="35" spans="1:15" ht="18.75" customHeight="1" x14ac:dyDescent="0.15">
      <c r="A35" s="40">
        <f t="shared" si="2"/>
        <v>42484</v>
      </c>
      <c r="B35" s="41" t="str">
        <f t="shared" si="0"/>
        <v>日</v>
      </c>
      <c r="C35" s="42"/>
      <c r="D35" s="41"/>
      <c r="E35" s="43"/>
      <c r="F35" s="44" t="str">
        <f t="shared" si="3"/>
        <v/>
      </c>
      <c r="G35" s="45"/>
      <c r="H35" s="46"/>
      <c r="I35" s="47"/>
      <c r="J35" s="48"/>
      <c r="K35" s="49"/>
      <c r="L35" s="44" t="str">
        <f t="shared" si="1"/>
        <v/>
      </c>
      <c r="M35" s="82"/>
      <c r="N35" s="82"/>
      <c r="O35" s="83"/>
    </row>
    <row r="36" spans="1:15" ht="18.75" customHeight="1" x14ac:dyDescent="0.15">
      <c r="A36" s="40">
        <f t="shared" si="2"/>
        <v>42485</v>
      </c>
      <c r="B36" s="41" t="str">
        <f t="shared" si="0"/>
        <v>月</v>
      </c>
      <c r="C36" s="42"/>
      <c r="D36" s="41"/>
      <c r="E36" s="43"/>
      <c r="F36" s="44" t="str">
        <f t="shared" si="3"/>
        <v/>
      </c>
      <c r="G36" s="45"/>
      <c r="H36" s="46"/>
      <c r="I36" s="47"/>
      <c r="J36" s="48"/>
      <c r="K36" s="49"/>
      <c r="L36" s="44" t="str">
        <f t="shared" si="1"/>
        <v/>
      </c>
      <c r="M36" s="82"/>
      <c r="N36" s="82"/>
      <c r="O36" s="83"/>
    </row>
    <row r="37" spans="1:15" ht="18.75" customHeight="1" x14ac:dyDescent="0.15">
      <c r="A37" s="40">
        <f t="shared" si="2"/>
        <v>42486</v>
      </c>
      <c r="B37" s="41" t="str">
        <f t="shared" si="0"/>
        <v>火</v>
      </c>
      <c r="C37" s="42"/>
      <c r="D37" s="41"/>
      <c r="E37" s="43"/>
      <c r="F37" s="44" t="str">
        <f t="shared" si="3"/>
        <v/>
      </c>
      <c r="G37" s="45"/>
      <c r="H37" s="46"/>
      <c r="I37" s="47"/>
      <c r="J37" s="48"/>
      <c r="K37" s="49"/>
      <c r="L37" s="44" t="str">
        <f t="shared" si="1"/>
        <v/>
      </c>
      <c r="M37" s="82"/>
      <c r="N37" s="82"/>
      <c r="O37" s="83"/>
    </row>
    <row r="38" spans="1:15" ht="18.75" customHeight="1" x14ac:dyDescent="0.15">
      <c r="A38" s="40">
        <f t="shared" si="2"/>
        <v>42487</v>
      </c>
      <c r="B38" s="41" t="str">
        <f t="shared" si="0"/>
        <v>水</v>
      </c>
      <c r="C38" s="42"/>
      <c r="D38" s="41"/>
      <c r="E38" s="43"/>
      <c r="F38" s="44" t="str">
        <f t="shared" si="3"/>
        <v/>
      </c>
      <c r="G38" s="45"/>
      <c r="H38" s="46"/>
      <c r="I38" s="47"/>
      <c r="J38" s="48"/>
      <c r="K38" s="49"/>
      <c r="L38" s="44" t="str">
        <f t="shared" si="1"/>
        <v/>
      </c>
      <c r="M38" s="82"/>
      <c r="N38" s="82"/>
      <c r="O38" s="83"/>
    </row>
    <row r="39" spans="1:15" ht="18.75" customHeight="1" x14ac:dyDescent="0.15">
      <c r="A39" s="40">
        <f t="shared" si="2"/>
        <v>42488</v>
      </c>
      <c r="B39" s="41" t="str">
        <f t="shared" si="0"/>
        <v>木</v>
      </c>
      <c r="C39" s="42"/>
      <c r="D39" s="41"/>
      <c r="E39" s="43"/>
      <c r="F39" s="44" t="str">
        <f t="shared" si="3"/>
        <v/>
      </c>
      <c r="G39" s="45"/>
      <c r="H39" s="46"/>
      <c r="I39" s="47"/>
      <c r="J39" s="48"/>
      <c r="K39" s="49"/>
      <c r="L39" s="44" t="str">
        <f t="shared" si="1"/>
        <v/>
      </c>
      <c r="M39" s="82"/>
      <c r="N39" s="82"/>
      <c r="O39" s="83"/>
    </row>
    <row r="40" spans="1:15" ht="18.75" customHeight="1" x14ac:dyDescent="0.15">
      <c r="A40" s="40">
        <f>IF(DAY(A39+1)&lt;4,"",A39+1)</f>
        <v>42489</v>
      </c>
      <c r="B40" s="50" t="str">
        <f>TEXT(IF(A40="","",WEEKDAY(A40,1)),"aaa")</f>
        <v>金</v>
      </c>
      <c r="C40" s="51"/>
      <c r="D40" s="50"/>
      <c r="E40" s="52"/>
      <c r="F40" s="44" t="str">
        <f t="shared" si="3"/>
        <v/>
      </c>
      <c r="G40" s="45"/>
      <c r="H40" s="46"/>
      <c r="I40" s="47"/>
      <c r="J40" s="48"/>
      <c r="K40" s="49"/>
      <c r="L40" s="44" t="str">
        <f t="shared" si="1"/>
        <v/>
      </c>
      <c r="M40" s="82"/>
      <c r="N40" s="82"/>
      <c r="O40" s="83"/>
    </row>
    <row r="41" spans="1:15" ht="18.75" customHeight="1" x14ac:dyDescent="0.15">
      <c r="A41" s="40">
        <f>IF(DAY(A39+2)&lt;4,"",A39+2)</f>
        <v>42490</v>
      </c>
      <c r="B41" s="50" t="str">
        <f>TEXT(IF(A41="","",WEEKDAY(A41,1)),"aaa")</f>
        <v>土</v>
      </c>
      <c r="C41" s="51"/>
      <c r="D41" s="50"/>
      <c r="E41" s="52"/>
      <c r="F41" s="44" t="str">
        <f t="shared" si="3"/>
        <v/>
      </c>
      <c r="G41" s="45"/>
      <c r="H41" s="46"/>
      <c r="I41" s="47"/>
      <c r="J41" s="48"/>
      <c r="K41" s="49"/>
      <c r="L41" s="44" t="str">
        <f t="shared" si="1"/>
        <v/>
      </c>
      <c r="M41" s="82"/>
      <c r="N41" s="82"/>
      <c r="O41" s="83"/>
    </row>
    <row r="42" spans="1:15" ht="18.75" customHeight="1" thickBot="1" x14ac:dyDescent="0.2">
      <c r="A42" s="53" t="str">
        <f>IF(DAY(A39+3)&lt;4,"",A39+3)</f>
        <v/>
      </c>
      <c r="B42" s="54" t="str">
        <f>TEXT(IF(A42="","",WEEKDAY(A42,1)),"aaa")</f>
        <v/>
      </c>
      <c r="C42" s="55"/>
      <c r="D42" s="54"/>
      <c r="E42" s="56"/>
      <c r="F42" s="57" t="str">
        <f>IF(C42="","",IF((D42-C42)-E42=0,"0",(D42-C42)-E42))</f>
        <v/>
      </c>
      <c r="G42" s="58"/>
      <c r="H42" s="59"/>
      <c r="I42" s="60"/>
      <c r="J42" s="61"/>
      <c r="K42" s="62"/>
      <c r="L42" s="57" t="str">
        <f t="shared" si="1"/>
        <v/>
      </c>
      <c r="M42" s="92"/>
      <c r="N42" s="92"/>
      <c r="O42" s="93"/>
    </row>
    <row r="43" spans="1:15" ht="18.75" customHeight="1" thickTop="1" thickBot="1" x14ac:dyDescent="0.2">
      <c r="A43" s="89" t="s">
        <v>18</v>
      </c>
      <c r="B43" s="90"/>
      <c r="C43" s="91"/>
      <c r="D43" s="64"/>
      <c r="E43" s="65" t="s">
        <v>19</v>
      </c>
      <c r="F43" s="66">
        <f>IF(SUM(F12:F42)="","",SUM(F12:F42))</f>
        <v>0</v>
      </c>
      <c r="G43" s="67"/>
      <c r="H43" s="67"/>
      <c r="I43" s="67"/>
      <c r="J43" s="67"/>
      <c r="K43" s="63" t="s">
        <v>20</v>
      </c>
      <c r="L43" s="68">
        <f>IF(SUM(L12:L42)="","",SUM(L12:L42))</f>
        <v>0</v>
      </c>
      <c r="M43" s="69" t="s">
        <v>21</v>
      </c>
      <c r="N43" s="106">
        <f>ROUNDDOWN(L43*24,2)</f>
        <v>0</v>
      </c>
      <c r="O43" s="107"/>
    </row>
    <row r="44" spans="1:15" ht="8.25" customHeight="1" x14ac:dyDescent="0.15">
      <c r="A44" s="70"/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5" s="74" customFormat="1" ht="8.25" customHeight="1" x14ac:dyDescent="0.15">
      <c r="A45" s="72"/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5" s="74" customFormat="1" ht="15" customHeight="1" x14ac:dyDescent="0.15">
      <c r="A46" s="72"/>
      <c r="B46" s="88" t="s">
        <v>22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pans="1:15" s="74" customFormat="1" ht="15" customHeight="1" x14ac:dyDescent="0.15">
      <c r="A47" s="72"/>
      <c r="B47" s="88" t="s">
        <v>23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1:15" s="74" customFormat="1" ht="15" customHeight="1" x14ac:dyDescent="0.15">
      <c r="A48" s="72"/>
      <c r="B48" s="88" t="s">
        <v>24</v>
      </c>
      <c r="C48" s="88"/>
      <c r="D48" s="88"/>
      <c r="E48" s="88"/>
      <c r="F48" s="88"/>
      <c r="G48" s="88"/>
      <c r="H48" s="88"/>
      <c r="I48" s="88"/>
      <c r="J48" s="88"/>
      <c r="K48" s="88"/>
      <c r="L48" s="73"/>
    </row>
    <row r="49" spans="1:15" s="74" customFormat="1" ht="15" customHeight="1" x14ac:dyDescent="0.15">
      <c r="A49" s="75"/>
      <c r="B49" s="88" t="s">
        <v>25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15" s="74" customFormat="1" ht="15" customHeight="1" x14ac:dyDescent="0.15">
      <c r="A50" s="75"/>
      <c r="B50" s="88" t="s">
        <v>48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pans="1:15" s="74" customFormat="1" ht="19.350000000000001" customHeight="1" x14ac:dyDescent="0.15">
      <c r="A51" s="75"/>
      <c r="B51" s="88" t="s">
        <v>49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pans="1:15" s="74" customFormat="1" ht="19.350000000000001" customHeight="1" x14ac:dyDescent="0.15">
      <c r="A52" s="75"/>
      <c r="B52" s="88" t="s">
        <v>50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pans="1:15" s="74" customFormat="1" ht="19.350000000000001" customHeight="1" x14ac:dyDescent="0.15">
      <c r="A53" s="75"/>
      <c r="B53" s="75"/>
      <c r="C53" s="76"/>
      <c r="D53" s="76"/>
      <c r="E53" s="76"/>
      <c r="F53" s="76"/>
      <c r="G53" s="76"/>
      <c r="H53" s="76"/>
    </row>
    <row r="54" spans="1:15" s="74" customFormat="1" ht="19.350000000000001" customHeight="1" x14ac:dyDescent="0.15">
      <c r="A54" s="75"/>
      <c r="B54" s="75"/>
      <c r="C54" s="76"/>
      <c r="D54" s="76"/>
      <c r="E54" s="76"/>
      <c r="F54" s="76"/>
      <c r="G54" s="76"/>
      <c r="H54" s="76"/>
    </row>
  </sheetData>
  <mergeCells count="59">
    <mergeCell ref="B52:O52"/>
    <mergeCell ref="N43:O43"/>
    <mergeCell ref="M1:O1"/>
    <mergeCell ref="A3:B3"/>
    <mergeCell ref="A2:C2"/>
    <mergeCell ref="C10:F10"/>
    <mergeCell ref="A6:B6"/>
    <mergeCell ref="A7:C7"/>
    <mergeCell ref="F3:M3"/>
    <mergeCell ref="M24:O24"/>
    <mergeCell ref="F2:L2"/>
    <mergeCell ref="I7:J7"/>
    <mergeCell ref="C8:K8"/>
    <mergeCell ref="M29:O29"/>
    <mergeCell ref="M27:O27"/>
    <mergeCell ref="M28:O28"/>
    <mergeCell ref="M25:O25"/>
    <mergeCell ref="M22:O22"/>
    <mergeCell ref="M23:O23"/>
    <mergeCell ref="D7:H7"/>
    <mergeCell ref="B51:O51"/>
    <mergeCell ref="M14:O14"/>
    <mergeCell ref="M15:O15"/>
    <mergeCell ref="M26:O26"/>
    <mergeCell ref="M30:O30"/>
    <mergeCell ref="M37:O37"/>
    <mergeCell ref="M33:O33"/>
    <mergeCell ref="M34:O34"/>
    <mergeCell ref="M35:O35"/>
    <mergeCell ref="B50:O50"/>
    <mergeCell ref="M38:O38"/>
    <mergeCell ref="M31:O31"/>
    <mergeCell ref="M32:O32"/>
    <mergeCell ref="M42:O42"/>
    <mergeCell ref="M39:O39"/>
    <mergeCell ref="M40:O40"/>
    <mergeCell ref="M41:O41"/>
    <mergeCell ref="B48:K48"/>
    <mergeCell ref="B46:O46"/>
    <mergeCell ref="B47:O47"/>
    <mergeCell ref="B49:O49"/>
    <mergeCell ref="M36:O36"/>
    <mergeCell ref="A43:C43"/>
    <mergeCell ref="A5:C5"/>
    <mergeCell ref="D5:L5"/>
    <mergeCell ref="M20:O20"/>
    <mergeCell ref="M21:O21"/>
    <mergeCell ref="B10:B11"/>
    <mergeCell ref="L10:L11"/>
    <mergeCell ref="M16:O16"/>
    <mergeCell ref="M17:O17"/>
    <mergeCell ref="M18:O18"/>
    <mergeCell ref="M19:O19"/>
    <mergeCell ref="A10:A11"/>
    <mergeCell ref="G10:J10"/>
    <mergeCell ref="K10:K11"/>
    <mergeCell ref="M12:O12"/>
    <mergeCell ref="M13:O13"/>
    <mergeCell ref="M10:O11"/>
  </mergeCells>
  <phoneticPr fontId="2"/>
  <pageMargins left="0.78740157480314965" right="0.39370078740157483" top="0.51" bottom="0.39370078740157483" header="0.93" footer="0.39370078740157483"/>
  <pageSetup paperSize="9" scale="9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pageSetUpPr fitToPage="1"/>
  </sheetPr>
  <dimension ref="A1:O54"/>
  <sheetViews>
    <sheetView topLeftCell="A28" zoomScaleNormal="100" workbookViewId="0">
      <selection activeCell="G56" sqref="G56"/>
    </sheetView>
  </sheetViews>
  <sheetFormatPr defaultRowHeight="19.350000000000001" customHeight="1" x14ac:dyDescent="0.15"/>
  <cols>
    <col min="1" max="1" width="4.125" style="1" customWidth="1"/>
    <col min="2" max="2" width="3.125" style="1" customWidth="1"/>
    <col min="3" max="8" width="6.625" style="2" customWidth="1"/>
    <col min="9" max="12" width="6.625" style="3" customWidth="1"/>
    <col min="13" max="13" width="17.25" style="3" customWidth="1"/>
    <col min="14" max="15" width="4.25" style="3" customWidth="1"/>
    <col min="16" max="16384" width="9" style="3"/>
  </cols>
  <sheetData>
    <row r="1" spans="1:15" ht="19.350000000000001" customHeight="1" x14ac:dyDescent="0.15">
      <c r="M1" s="108" t="s">
        <v>44</v>
      </c>
      <c r="N1" s="108"/>
      <c r="O1" s="108"/>
    </row>
    <row r="2" spans="1:15" ht="19.350000000000001" customHeight="1" x14ac:dyDescent="0.15">
      <c r="A2" s="110" t="s">
        <v>0</v>
      </c>
      <c r="B2" s="110"/>
      <c r="C2" s="110"/>
      <c r="D2" s="5"/>
      <c r="E2" s="5"/>
      <c r="F2" s="116"/>
      <c r="G2" s="116"/>
      <c r="H2" s="116"/>
      <c r="I2" s="116"/>
      <c r="J2" s="116"/>
      <c r="K2" s="116"/>
      <c r="L2" s="116"/>
      <c r="M2" s="7"/>
      <c r="N2" s="7"/>
      <c r="O2" s="4"/>
    </row>
    <row r="3" spans="1:15" ht="20.25" customHeight="1" x14ac:dyDescent="0.15">
      <c r="A3" s="118" t="s">
        <v>43</v>
      </c>
      <c r="B3" s="118"/>
      <c r="C3" s="77" t="s">
        <v>1</v>
      </c>
      <c r="D3" s="78" t="s">
        <v>2</v>
      </c>
      <c r="E3" s="78" t="s">
        <v>3</v>
      </c>
      <c r="F3" s="115" t="s">
        <v>4</v>
      </c>
      <c r="G3" s="115"/>
      <c r="H3" s="115"/>
      <c r="I3" s="115"/>
      <c r="J3" s="115"/>
      <c r="K3" s="115"/>
      <c r="L3" s="115"/>
      <c r="M3" s="115"/>
      <c r="N3" s="7"/>
      <c r="O3" s="4"/>
    </row>
    <row r="4" spans="1:15" ht="12" customHeight="1" x14ac:dyDescent="0.15">
      <c r="A4" s="10"/>
      <c r="B4" s="10"/>
      <c r="C4" s="10"/>
      <c r="D4" s="11"/>
      <c r="E4" s="12"/>
      <c r="F4" s="6"/>
      <c r="G4" s="6"/>
      <c r="H4" s="6"/>
      <c r="I4" s="6"/>
      <c r="J4" s="6"/>
      <c r="K4" s="6"/>
      <c r="L4" s="6"/>
      <c r="N4" s="7"/>
      <c r="O4" s="4"/>
    </row>
    <row r="5" spans="1:15" ht="27" customHeight="1" x14ac:dyDescent="0.15">
      <c r="A5" s="119" t="s">
        <v>5</v>
      </c>
      <c r="B5" s="119"/>
      <c r="C5" s="119"/>
      <c r="D5" s="120" t="s">
        <v>38</v>
      </c>
      <c r="E5" s="120"/>
      <c r="F5" s="120"/>
      <c r="G5" s="120"/>
      <c r="H5" s="120"/>
      <c r="I5" s="120"/>
      <c r="J5" s="120"/>
      <c r="K5" s="120"/>
      <c r="L5" s="120"/>
      <c r="N5" s="13" t="s">
        <v>37</v>
      </c>
      <c r="O5" s="8" t="s">
        <v>6</v>
      </c>
    </row>
    <row r="6" spans="1:15" ht="12" customHeight="1" x14ac:dyDescent="0.15">
      <c r="A6" s="113"/>
      <c r="B6" s="113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5" s="16" customFormat="1" ht="19.350000000000001" customHeight="1" x14ac:dyDescent="0.15">
      <c r="A7" s="114" t="s">
        <v>40</v>
      </c>
      <c r="B7" s="114"/>
      <c r="C7" s="114"/>
      <c r="D7" s="105" t="s">
        <v>26</v>
      </c>
      <c r="E7" s="105"/>
      <c r="F7" s="105"/>
      <c r="G7" s="105"/>
      <c r="H7" s="105"/>
      <c r="I7" s="113" t="s">
        <v>7</v>
      </c>
      <c r="J7" s="113"/>
      <c r="K7" s="15"/>
      <c r="L7" s="15"/>
      <c r="M7" s="15" t="s">
        <v>27</v>
      </c>
      <c r="N7" s="15"/>
      <c r="O7" s="15"/>
    </row>
    <row r="8" spans="1:15" s="19" customFormat="1" ht="21.75" customHeight="1" x14ac:dyDescent="0.15">
      <c r="A8" s="17"/>
      <c r="B8" s="17"/>
      <c r="C8" s="117" t="s">
        <v>8</v>
      </c>
      <c r="D8" s="117"/>
      <c r="E8" s="117"/>
      <c r="F8" s="117"/>
      <c r="G8" s="117"/>
      <c r="H8" s="117"/>
      <c r="I8" s="117"/>
      <c r="J8" s="117"/>
      <c r="K8" s="117"/>
      <c r="L8" s="18"/>
    </row>
    <row r="9" spans="1:15" ht="8.25" customHeight="1" thickBot="1" x14ac:dyDescent="0.2">
      <c r="A9" s="20"/>
      <c r="B9" s="20"/>
      <c r="C9" s="20"/>
      <c r="D9" s="21"/>
      <c r="E9" s="21"/>
      <c r="F9" s="21"/>
      <c r="G9" s="21"/>
      <c r="H9" s="22"/>
      <c r="I9" s="20"/>
      <c r="J9" s="20"/>
      <c r="K9" s="21"/>
      <c r="L9" s="22"/>
    </row>
    <row r="10" spans="1:15" s="1" customFormat="1" ht="15.95" customHeight="1" x14ac:dyDescent="0.15">
      <c r="A10" s="94" t="s">
        <v>3</v>
      </c>
      <c r="B10" s="84" t="s">
        <v>9</v>
      </c>
      <c r="C10" s="111" t="s">
        <v>10</v>
      </c>
      <c r="D10" s="112"/>
      <c r="E10" s="112"/>
      <c r="F10" s="112"/>
      <c r="G10" s="96" t="s">
        <v>11</v>
      </c>
      <c r="H10" s="97"/>
      <c r="I10" s="97"/>
      <c r="J10" s="98"/>
      <c r="K10" s="86" t="s">
        <v>12</v>
      </c>
      <c r="L10" s="86" t="s">
        <v>13</v>
      </c>
      <c r="M10" s="101" t="s">
        <v>14</v>
      </c>
      <c r="N10" s="101"/>
      <c r="O10" s="102"/>
    </row>
    <row r="11" spans="1:15" s="1" customFormat="1" ht="24" customHeight="1" thickBot="1" x14ac:dyDescent="0.2">
      <c r="A11" s="95"/>
      <c r="B11" s="85"/>
      <c r="C11" s="23" t="s">
        <v>15</v>
      </c>
      <c r="D11" s="24" t="s">
        <v>16</v>
      </c>
      <c r="E11" s="25" t="s">
        <v>12</v>
      </c>
      <c r="F11" s="26" t="s">
        <v>17</v>
      </c>
      <c r="G11" s="27" t="s">
        <v>15</v>
      </c>
      <c r="H11" s="28" t="s">
        <v>16</v>
      </c>
      <c r="I11" s="29" t="s">
        <v>15</v>
      </c>
      <c r="J11" s="28" t="s">
        <v>16</v>
      </c>
      <c r="K11" s="87"/>
      <c r="L11" s="87"/>
      <c r="M11" s="103"/>
      <c r="N11" s="103"/>
      <c r="O11" s="104"/>
    </row>
    <row r="12" spans="1:15" ht="18.75" customHeight="1" thickTop="1" x14ac:dyDescent="0.15">
      <c r="A12" s="79">
        <v>40299</v>
      </c>
      <c r="B12" s="31" t="str">
        <f t="shared" ref="B12:B39" si="0">TEXT(WEEKDAY(A12,1),"aaa")</f>
        <v>土</v>
      </c>
      <c r="C12" s="32"/>
      <c r="D12" s="31"/>
      <c r="E12" s="33"/>
      <c r="F12" s="34" t="str">
        <f>IF(C12="","",IF((D12-C12)-E12=0,"0",(D12-C12)-E12))</f>
        <v/>
      </c>
      <c r="G12" s="35"/>
      <c r="H12" s="36"/>
      <c r="I12" s="37"/>
      <c r="J12" s="38"/>
      <c r="K12" s="39"/>
      <c r="L12" s="34" t="str">
        <f t="shared" ref="L12:L23" si="1">IF(G12="","",IF((H12-G12)+(J12-I12)-K12=0,"0",(H12-G12)+(J12-I12)-K12))</f>
        <v/>
      </c>
      <c r="M12" s="99"/>
      <c r="N12" s="99"/>
      <c r="O12" s="100"/>
    </row>
    <row r="13" spans="1:15" ht="18.75" customHeight="1" x14ac:dyDescent="0.15">
      <c r="A13" s="40">
        <f t="shared" ref="A13:A39" si="2">A12+1</f>
        <v>40300</v>
      </c>
      <c r="B13" s="41" t="str">
        <f t="shared" si="0"/>
        <v>日</v>
      </c>
      <c r="C13" s="42"/>
      <c r="D13" s="41"/>
      <c r="E13" s="43"/>
      <c r="F13" s="44" t="str">
        <f t="shared" ref="F13:F20" si="3">IF(C13="","",IF((D13-C13)-E13=0,"0",(D13-C13)-E13))</f>
        <v/>
      </c>
      <c r="G13" s="45"/>
      <c r="H13" s="46"/>
      <c r="I13" s="47"/>
      <c r="J13" s="48"/>
      <c r="K13" s="49"/>
      <c r="L13" s="44" t="str">
        <f t="shared" si="1"/>
        <v/>
      </c>
      <c r="M13" s="82"/>
      <c r="N13" s="82"/>
      <c r="O13" s="83"/>
    </row>
    <row r="14" spans="1:15" ht="18.75" customHeight="1" x14ac:dyDescent="0.15">
      <c r="A14" s="40">
        <f t="shared" si="2"/>
        <v>40301</v>
      </c>
      <c r="B14" s="41" t="str">
        <f t="shared" si="0"/>
        <v>月</v>
      </c>
      <c r="C14" s="42" t="s">
        <v>28</v>
      </c>
      <c r="D14" s="41" t="s">
        <v>29</v>
      </c>
      <c r="E14" s="43" t="s">
        <v>30</v>
      </c>
      <c r="F14" s="44">
        <f>IF(C14="","",IF((D14-C14)-E14=0,"0",(D14-C14)-E14))</f>
        <v>0.26041666666666663</v>
      </c>
      <c r="G14" s="35">
        <v>0.375</v>
      </c>
      <c r="H14" s="36">
        <v>0.66666666666666663</v>
      </c>
      <c r="I14" s="47"/>
      <c r="J14" s="48"/>
      <c r="K14" s="49">
        <v>3.125E-2</v>
      </c>
      <c r="L14" s="44">
        <f t="shared" si="1"/>
        <v>0.26041666666666663</v>
      </c>
      <c r="M14" s="82"/>
      <c r="N14" s="82"/>
      <c r="O14" s="83"/>
    </row>
    <row r="15" spans="1:15" ht="18.75" customHeight="1" x14ac:dyDescent="0.15">
      <c r="A15" s="40">
        <f t="shared" si="2"/>
        <v>40302</v>
      </c>
      <c r="B15" s="41" t="str">
        <f t="shared" si="0"/>
        <v>火</v>
      </c>
      <c r="C15" s="42" t="s">
        <v>28</v>
      </c>
      <c r="D15" s="41" t="s">
        <v>31</v>
      </c>
      <c r="E15" s="43" t="s">
        <v>30</v>
      </c>
      <c r="F15" s="44">
        <f t="shared" si="3"/>
        <v>0.32291666666666663</v>
      </c>
      <c r="G15" s="45">
        <v>0.375</v>
      </c>
      <c r="H15" s="46">
        <v>0.5</v>
      </c>
      <c r="I15" s="47">
        <v>0.58333333333333337</v>
      </c>
      <c r="J15" s="48">
        <v>0.72916666666666663</v>
      </c>
      <c r="K15" s="49">
        <v>0</v>
      </c>
      <c r="L15" s="44">
        <f t="shared" si="1"/>
        <v>0.27083333333333326</v>
      </c>
      <c r="M15" s="82"/>
      <c r="N15" s="82"/>
      <c r="O15" s="83"/>
    </row>
    <row r="16" spans="1:15" ht="18.75" customHeight="1" x14ac:dyDescent="0.15">
      <c r="A16" s="40">
        <f t="shared" si="2"/>
        <v>40303</v>
      </c>
      <c r="B16" s="41" t="str">
        <f t="shared" si="0"/>
        <v>水</v>
      </c>
      <c r="C16" s="42" t="s">
        <v>28</v>
      </c>
      <c r="D16" s="41" t="s">
        <v>31</v>
      </c>
      <c r="E16" s="43" t="s">
        <v>30</v>
      </c>
      <c r="F16" s="44">
        <f t="shared" si="3"/>
        <v>0.32291666666666663</v>
      </c>
      <c r="G16" s="45">
        <v>0.375</v>
      </c>
      <c r="H16" s="46">
        <v>0.875</v>
      </c>
      <c r="I16" s="47"/>
      <c r="J16" s="48"/>
      <c r="K16" s="49">
        <v>4.1666666666666664E-2</v>
      </c>
      <c r="L16" s="44">
        <f t="shared" si="1"/>
        <v>0.45833333333333331</v>
      </c>
      <c r="M16" s="82"/>
      <c r="N16" s="82"/>
      <c r="O16" s="83"/>
    </row>
    <row r="17" spans="1:15" ht="18.75" customHeight="1" x14ac:dyDescent="0.15">
      <c r="A17" s="40">
        <f t="shared" si="2"/>
        <v>40304</v>
      </c>
      <c r="B17" s="41" t="str">
        <f t="shared" si="0"/>
        <v>木</v>
      </c>
      <c r="C17" s="42" t="s">
        <v>28</v>
      </c>
      <c r="D17" s="41" t="s">
        <v>31</v>
      </c>
      <c r="E17" s="43" t="s">
        <v>30</v>
      </c>
      <c r="F17" s="44">
        <f t="shared" si="3"/>
        <v>0.32291666666666663</v>
      </c>
      <c r="G17" s="45">
        <v>0.375</v>
      </c>
      <c r="H17" s="46">
        <v>0.72916666666666663</v>
      </c>
      <c r="I17" s="47"/>
      <c r="J17" s="48"/>
      <c r="K17" s="49">
        <v>3.125E-2</v>
      </c>
      <c r="L17" s="44">
        <f t="shared" si="1"/>
        <v>0.32291666666666663</v>
      </c>
      <c r="M17" s="82"/>
      <c r="N17" s="82"/>
      <c r="O17" s="83"/>
    </row>
    <row r="18" spans="1:15" ht="18.75" customHeight="1" x14ac:dyDescent="0.15">
      <c r="A18" s="40">
        <f t="shared" si="2"/>
        <v>40305</v>
      </c>
      <c r="B18" s="41" t="str">
        <f t="shared" si="0"/>
        <v>金</v>
      </c>
      <c r="C18" s="42"/>
      <c r="D18" s="41"/>
      <c r="E18" s="43"/>
      <c r="F18" s="44" t="str">
        <f t="shared" si="3"/>
        <v/>
      </c>
      <c r="G18" s="45"/>
      <c r="H18" s="46"/>
      <c r="I18" s="47"/>
      <c r="J18" s="48"/>
      <c r="K18" s="49"/>
      <c r="L18" s="44" t="str">
        <f t="shared" si="1"/>
        <v/>
      </c>
      <c r="M18" s="82"/>
      <c r="N18" s="82"/>
      <c r="O18" s="83"/>
    </row>
    <row r="19" spans="1:15" ht="18.75" customHeight="1" x14ac:dyDescent="0.15">
      <c r="A19" s="40">
        <f t="shared" si="2"/>
        <v>40306</v>
      </c>
      <c r="B19" s="41" t="str">
        <f t="shared" si="0"/>
        <v>土</v>
      </c>
      <c r="C19" s="42"/>
      <c r="D19" s="41"/>
      <c r="E19" s="43"/>
      <c r="F19" s="44" t="str">
        <f t="shared" si="3"/>
        <v/>
      </c>
      <c r="G19" s="45"/>
      <c r="H19" s="46"/>
      <c r="I19" s="47"/>
      <c r="J19" s="48"/>
      <c r="K19" s="49"/>
      <c r="L19" s="44" t="str">
        <f t="shared" si="1"/>
        <v/>
      </c>
      <c r="M19" s="82"/>
      <c r="N19" s="82"/>
      <c r="O19" s="83"/>
    </row>
    <row r="20" spans="1:15" ht="18.75" customHeight="1" x14ac:dyDescent="0.15">
      <c r="A20" s="40">
        <f t="shared" si="2"/>
        <v>40307</v>
      </c>
      <c r="B20" s="41" t="str">
        <f t="shared" si="0"/>
        <v>日</v>
      </c>
      <c r="C20" s="42"/>
      <c r="D20" s="41"/>
      <c r="E20" s="43"/>
      <c r="F20" s="44" t="str">
        <f t="shared" si="3"/>
        <v/>
      </c>
      <c r="G20" s="45"/>
      <c r="H20" s="46"/>
      <c r="I20" s="47"/>
      <c r="J20" s="48"/>
      <c r="K20" s="49"/>
      <c r="L20" s="44" t="str">
        <f t="shared" si="1"/>
        <v/>
      </c>
      <c r="M20" s="82"/>
      <c r="N20" s="82"/>
      <c r="O20" s="83"/>
    </row>
    <row r="21" spans="1:15" ht="18.75" customHeight="1" x14ac:dyDescent="0.15">
      <c r="A21" s="40">
        <f t="shared" si="2"/>
        <v>40308</v>
      </c>
      <c r="B21" s="41" t="str">
        <f t="shared" si="0"/>
        <v>月</v>
      </c>
      <c r="C21" s="42" t="s">
        <v>28</v>
      </c>
      <c r="D21" s="41" t="s">
        <v>32</v>
      </c>
      <c r="E21" s="43" t="s">
        <v>30</v>
      </c>
      <c r="F21" s="44">
        <f t="shared" ref="F21:F42" si="4">IF(C21="","",IF((D21-C21)-E21=0,"0",(D21-C21)-E21))</f>
        <v>0.13541666666666663</v>
      </c>
      <c r="G21" s="45"/>
      <c r="H21" s="46"/>
      <c r="I21" s="47"/>
      <c r="J21" s="48"/>
      <c r="K21" s="49"/>
      <c r="L21" s="44" t="str">
        <f t="shared" si="1"/>
        <v/>
      </c>
      <c r="M21" s="82"/>
      <c r="N21" s="82"/>
      <c r="O21" s="83"/>
    </row>
    <row r="22" spans="1:15" ht="18.75" customHeight="1" x14ac:dyDescent="0.15">
      <c r="A22" s="40">
        <f t="shared" si="2"/>
        <v>40309</v>
      </c>
      <c r="B22" s="41" t="str">
        <f t="shared" si="0"/>
        <v>火</v>
      </c>
      <c r="C22" s="42" t="s">
        <v>33</v>
      </c>
      <c r="D22" s="41" t="s">
        <v>31</v>
      </c>
      <c r="E22" s="43" t="s">
        <v>34</v>
      </c>
      <c r="F22" s="44">
        <f t="shared" si="4"/>
        <v>0.16666666666666663</v>
      </c>
      <c r="G22" s="45"/>
      <c r="H22" s="46"/>
      <c r="I22" s="47"/>
      <c r="J22" s="48"/>
      <c r="K22" s="49"/>
      <c r="L22" s="44" t="str">
        <f t="shared" si="1"/>
        <v/>
      </c>
      <c r="M22" s="82"/>
      <c r="N22" s="82"/>
      <c r="O22" s="83"/>
    </row>
    <row r="23" spans="1:15" ht="18.75" customHeight="1" x14ac:dyDescent="0.15">
      <c r="A23" s="40">
        <f t="shared" si="2"/>
        <v>40310</v>
      </c>
      <c r="B23" s="41" t="str">
        <f t="shared" si="0"/>
        <v>水</v>
      </c>
      <c r="C23" s="42" t="s">
        <v>32</v>
      </c>
      <c r="D23" s="41" t="s">
        <v>35</v>
      </c>
      <c r="E23" s="43" t="s">
        <v>30</v>
      </c>
      <c r="F23" s="44">
        <f t="shared" si="4"/>
        <v>0.16666666666666674</v>
      </c>
      <c r="G23" s="45"/>
      <c r="H23" s="46"/>
      <c r="I23" s="47"/>
      <c r="J23" s="48"/>
      <c r="K23" s="49"/>
      <c r="L23" s="44" t="str">
        <f t="shared" si="1"/>
        <v/>
      </c>
      <c r="M23" s="82"/>
      <c r="N23" s="82"/>
      <c r="O23" s="83"/>
    </row>
    <row r="24" spans="1:15" ht="18.75" customHeight="1" x14ac:dyDescent="0.15">
      <c r="A24" s="40">
        <f t="shared" si="2"/>
        <v>40311</v>
      </c>
      <c r="B24" s="41" t="str">
        <f t="shared" si="0"/>
        <v>木</v>
      </c>
      <c r="C24" s="42" t="s">
        <v>28</v>
      </c>
      <c r="D24" s="41" t="s">
        <v>31</v>
      </c>
      <c r="E24" s="43" t="s">
        <v>30</v>
      </c>
      <c r="F24" s="44">
        <f t="shared" si="4"/>
        <v>0.32291666666666663</v>
      </c>
      <c r="G24" s="45"/>
      <c r="H24" s="46"/>
      <c r="I24" s="47"/>
      <c r="J24" s="48"/>
      <c r="K24" s="49"/>
      <c r="L24" s="44"/>
      <c r="M24" s="82"/>
      <c r="N24" s="82"/>
      <c r="O24" s="83"/>
    </row>
    <row r="25" spans="1:15" ht="18.75" customHeight="1" x14ac:dyDescent="0.15">
      <c r="A25" s="40">
        <f t="shared" si="2"/>
        <v>40312</v>
      </c>
      <c r="B25" s="41" t="str">
        <f t="shared" si="0"/>
        <v>金</v>
      </c>
      <c r="C25" s="42" t="s">
        <v>36</v>
      </c>
      <c r="D25" s="41" t="s">
        <v>31</v>
      </c>
      <c r="E25" s="43" t="s">
        <v>30</v>
      </c>
      <c r="F25" s="44">
        <f t="shared" si="4"/>
        <v>0.30208333333333331</v>
      </c>
      <c r="G25" s="45"/>
      <c r="H25" s="46"/>
      <c r="I25" s="47"/>
      <c r="J25" s="48"/>
      <c r="K25" s="49"/>
      <c r="L25" s="44" t="str">
        <f t="shared" ref="L25:L42" si="5">IF(G25="","",IF((H25-G25)+(J25-I25)-K25=0,"0",(H25-G25)+(J25-I25)-K25))</f>
        <v/>
      </c>
      <c r="M25" s="82"/>
      <c r="N25" s="82"/>
      <c r="O25" s="83"/>
    </row>
    <row r="26" spans="1:15" ht="18.75" customHeight="1" x14ac:dyDescent="0.15">
      <c r="A26" s="40">
        <f t="shared" si="2"/>
        <v>40313</v>
      </c>
      <c r="B26" s="41" t="str">
        <f t="shared" si="0"/>
        <v>土</v>
      </c>
      <c r="C26" s="42"/>
      <c r="D26" s="41"/>
      <c r="E26" s="43"/>
      <c r="F26" s="44" t="str">
        <f t="shared" si="4"/>
        <v/>
      </c>
      <c r="G26" s="45"/>
      <c r="H26" s="46"/>
      <c r="I26" s="47"/>
      <c r="J26" s="48"/>
      <c r="K26" s="49"/>
      <c r="L26" s="44" t="str">
        <f t="shared" si="5"/>
        <v/>
      </c>
      <c r="M26" s="82"/>
      <c r="N26" s="82"/>
      <c r="O26" s="83"/>
    </row>
    <row r="27" spans="1:15" ht="18.75" customHeight="1" x14ac:dyDescent="0.15">
      <c r="A27" s="40">
        <f t="shared" si="2"/>
        <v>40314</v>
      </c>
      <c r="B27" s="41" t="str">
        <f t="shared" si="0"/>
        <v>日</v>
      </c>
      <c r="C27" s="42"/>
      <c r="D27" s="41"/>
      <c r="E27" s="43"/>
      <c r="F27" s="44" t="str">
        <f t="shared" si="4"/>
        <v/>
      </c>
      <c r="G27" s="45"/>
      <c r="H27" s="46"/>
      <c r="I27" s="47"/>
      <c r="J27" s="48"/>
      <c r="K27" s="49"/>
      <c r="L27" s="44" t="str">
        <f t="shared" si="5"/>
        <v/>
      </c>
      <c r="M27" s="82"/>
      <c r="N27" s="82"/>
      <c r="O27" s="83"/>
    </row>
    <row r="28" spans="1:15" ht="18.75" customHeight="1" x14ac:dyDescent="0.15">
      <c r="A28" s="40">
        <f t="shared" si="2"/>
        <v>40315</v>
      </c>
      <c r="B28" s="41" t="str">
        <f t="shared" si="0"/>
        <v>月</v>
      </c>
      <c r="C28" s="42"/>
      <c r="D28" s="41"/>
      <c r="E28" s="43"/>
      <c r="F28" s="44" t="str">
        <f t="shared" si="4"/>
        <v/>
      </c>
      <c r="G28" s="45"/>
      <c r="H28" s="46"/>
      <c r="I28" s="47"/>
      <c r="J28" s="48"/>
      <c r="K28" s="49"/>
      <c r="L28" s="44" t="str">
        <f t="shared" si="5"/>
        <v/>
      </c>
      <c r="M28" s="82"/>
      <c r="N28" s="82"/>
      <c r="O28" s="83"/>
    </row>
    <row r="29" spans="1:15" ht="18.75" customHeight="1" x14ac:dyDescent="0.15">
      <c r="A29" s="40">
        <f t="shared" si="2"/>
        <v>40316</v>
      </c>
      <c r="B29" s="41" t="str">
        <f t="shared" si="0"/>
        <v>火</v>
      </c>
      <c r="C29" s="42"/>
      <c r="D29" s="41"/>
      <c r="E29" s="43"/>
      <c r="F29" s="44" t="str">
        <f>IF(C29="","",IF((D29-C29)-E29=0,"0",(D29-C29)-E29))</f>
        <v/>
      </c>
      <c r="G29" s="45"/>
      <c r="H29" s="46"/>
      <c r="I29" s="47"/>
      <c r="J29" s="48"/>
      <c r="K29" s="49"/>
      <c r="L29" s="44" t="str">
        <f t="shared" si="5"/>
        <v/>
      </c>
      <c r="M29" s="82"/>
      <c r="N29" s="82"/>
      <c r="O29" s="83"/>
    </row>
    <row r="30" spans="1:15" ht="18.75" customHeight="1" x14ac:dyDescent="0.15">
      <c r="A30" s="40">
        <f t="shared" si="2"/>
        <v>40317</v>
      </c>
      <c r="B30" s="41" t="str">
        <f t="shared" si="0"/>
        <v>水</v>
      </c>
      <c r="C30" s="42"/>
      <c r="D30" s="41"/>
      <c r="E30" s="43"/>
      <c r="F30" s="44" t="str">
        <f t="shared" si="4"/>
        <v/>
      </c>
      <c r="G30" s="45"/>
      <c r="H30" s="46"/>
      <c r="I30" s="47"/>
      <c r="J30" s="48"/>
      <c r="K30" s="49"/>
      <c r="L30" s="44" t="str">
        <f t="shared" si="5"/>
        <v/>
      </c>
      <c r="M30" s="82"/>
      <c r="N30" s="82"/>
      <c r="O30" s="83"/>
    </row>
    <row r="31" spans="1:15" ht="18.75" customHeight="1" x14ac:dyDescent="0.15">
      <c r="A31" s="40">
        <f t="shared" si="2"/>
        <v>40318</v>
      </c>
      <c r="B31" s="41" t="str">
        <f t="shared" si="0"/>
        <v>木</v>
      </c>
      <c r="C31" s="42"/>
      <c r="D31" s="41"/>
      <c r="E31" s="43"/>
      <c r="F31" s="44" t="str">
        <f t="shared" si="4"/>
        <v/>
      </c>
      <c r="G31" s="45"/>
      <c r="H31" s="46"/>
      <c r="I31" s="47"/>
      <c r="J31" s="48"/>
      <c r="K31" s="49"/>
      <c r="L31" s="44" t="str">
        <f t="shared" si="5"/>
        <v/>
      </c>
      <c r="M31" s="82"/>
      <c r="N31" s="82"/>
      <c r="O31" s="83"/>
    </row>
    <row r="32" spans="1:15" ht="18.75" customHeight="1" x14ac:dyDescent="0.15">
      <c r="A32" s="40">
        <f t="shared" si="2"/>
        <v>40319</v>
      </c>
      <c r="B32" s="41" t="str">
        <f t="shared" si="0"/>
        <v>金</v>
      </c>
      <c r="C32" s="42"/>
      <c r="D32" s="41"/>
      <c r="E32" s="43"/>
      <c r="F32" s="44" t="str">
        <f t="shared" si="4"/>
        <v/>
      </c>
      <c r="G32" s="45"/>
      <c r="H32" s="46"/>
      <c r="I32" s="47"/>
      <c r="J32" s="48"/>
      <c r="K32" s="49"/>
      <c r="L32" s="44" t="str">
        <f t="shared" si="5"/>
        <v/>
      </c>
      <c r="M32" s="82"/>
      <c r="N32" s="82"/>
      <c r="O32" s="83"/>
    </row>
    <row r="33" spans="1:15" ht="18.75" customHeight="1" x14ac:dyDescent="0.15">
      <c r="A33" s="40">
        <f t="shared" si="2"/>
        <v>40320</v>
      </c>
      <c r="B33" s="41" t="str">
        <f t="shared" si="0"/>
        <v>土</v>
      </c>
      <c r="C33" s="42"/>
      <c r="D33" s="41"/>
      <c r="E33" s="43"/>
      <c r="F33" s="44" t="str">
        <f t="shared" si="4"/>
        <v/>
      </c>
      <c r="G33" s="45"/>
      <c r="H33" s="46"/>
      <c r="I33" s="47"/>
      <c r="J33" s="48"/>
      <c r="K33" s="49"/>
      <c r="L33" s="44" t="str">
        <f t="shared" si="5"/>
        <v/>
      </c>
      <c r="M33" s="82"/>
      <c r="N33" s="82"/>
      <c r="O33" s="83"/>
    </row>
    <row r="34" spans="1:15" ht="18.75" customHeight="1" x14ac:dyDescent="0.15">
      <c r="A34" s="40">
        <f t="shared" si="2"/>
        <v>40321</v>
      </c>
      <c r="B34" s="41" t="str">
        <f t="shared" si="0"/>
        <v>日</v>
      </c>
      <c r="C34" s="42"/>
      <c r="D34" s="41"/>
      <c r="E34" s="43"/>
      <c r="F34" s="44" t="str">
        <f t="shared" si="4"/>
        <v/>
      </c>
      <c r="G34" s="45"/>
      <c r="H34" s="46"/>
      <c r="I34" s="47"/>
      <c r="J34" s="48"/>
      <c r="K34" s="49"/>
      <c r="L34" s="44" t="str">
        <f t="shared" si="5"/>
        <v/>
      </c>
      <c r="M34" s="82"/>
      <c r="N34" s="82"/>
      <c r="O34" s="83"/>
    </row>
    <row r="35" spans="1:15" ht="18.75" customHeight="1" x14ac:dyDescent="0.15">
      <c r="A35" s="40">
        <f t="shared" si="2"/>
        <v>40322</v>
      </c>
      <c r="B35" s="41" t="str">
        <f t="shared" si="0"/>
        <v>月</v>
      </c>
      <c r="C35" s="42"/>
      <c r="D35" s="41"/>
      <c r="E35" s="43"/>
      <c r="F35" s="44" t="str">
        <f t="shared" si="4"/>
        <v/>
      </c>
      <c r="G35" s="45"/>
      <c r="H35" s="46"/>
      <c r="I35" s="47"/>
      <c r="J35" s="48"/>
      <c r="K35" s="49"/>
      <c r="L35" s="44" t="str">
        <f t="shared" si="5"/>
        <v/>
      </c>
      <c r="M35" s="82"/>
      <c r="N35" s="82"/>
      <c r="O35" s="83"/>
    </row>
    <row r="36" spans="1:15" ht="18.75" customHeight="1" x14ac:dyDescent="0.15">
      <c r="A36" s="40">
        <f t="shared" si="2"/>
        <v>40323</v>
      </c>
      <c r="B36" s="41" t="str">
        <f t="shared" si="0"/>
        <v>火</v>
      </c>
      <c r="C36" s="42"/>
      <c r="D36" s="41"/>
      <c r="E36" s="43"/>
      <c r="F36" s="44" t="str">
        <f t="shared" si="4"/>
        <v/>
      </c>
      <c r="G36" s="45"/>
      <c r="H36" s="46"/>
      <c r="I36" s="47"/>
      <c r="J36" s="48"/>
      <c r="K36" s="49"/>
      <c r="L36" s="44" t="str">
        <f t="shared" si="5"/>
        <v/>
      </c>
      <c r="M36" s="82"/>
      <c r="N36" s="82"/>
      <c r="O36" s="83"/>
    </row>
    <row r="37" spans="1:15" ht="18.75" customHeight="1" x14ac:dyDescent="0.15">
      <c r="A37" s="40">
        <f t="shared" si="2"/>
        <v>40324</v>
      </c>
      <c r="B37" s="41" t="str">
        <f t="shared" si="0"/>
        <v>水</v>
      </c>
      <c r="C37" s="42"/>
      <c r="D37" s="41"/>
      <c r="E37" s="43"/>
      <c r="F37" s="44" t="str">
        <f t="shared" si="4"/>
        <v/>
      </c>
      <c r="G37" s="45"/>
      <c r="H37" s="46"/>
      <c r="I37" s="47"/>
      <c r="J37" s="48"/>
      <c r="K37" s="49"/>
      <c r="L37" s="44" t="str">
        <f t="shared" si="5"/>
        <v/>
      </c>
      <c r="M37" s="82"/>
      <c r="N37" s="82"/>
      <c r="O37" s="83"/>
    </row>
    <row r="38" spans="1:15" ht="18.75" customHeight="1" x14ac:dyDescent="0.15">
      <c r="A38" s="40">
        <f t="shared" si="2"/>
        <v>40325</v>
      </c>
      <c r="B38" s="41" t="str">
        <f t="shared" si="0"/>
        <v>木</v>
      </c>
      <c r="C38" s="42"/>
      <c r="D38" s="41"/>
      <c r="E38" s="43"/>
      <c r="F38" s="44" t="str">
        <f t="shared" si="4"/>
        <v/>
      </c>
      <c r="G38" s="45"/>
      <c r="H38" s="46"/>
      <c r="I38" s="47"/>
      <c r="J38" s="48"/>
      <c r="K38" s="49"/>
      <c r="L38" s="44" t="str">
        <f t="shared" si="5"/>
        <v/>
      </c>
      <c r="M38" s="82"/>
      <c r="N38" s="82"/>
      <c r="O38" s="83"/>
    </row>
    <row r="39" spans="1:15" ht="18.75" customHeight="1" x14ac:dyDescent="0.15">
      <c r="A39" s="40">
        <f t="shared" si="2"/>
        <v>40326</v>
      </c>
      <c r="B39" s="41" t="str">
        <f t="shared" si="0"/>
        <v>金</v>
      </c>
      <c r="C39" s="42"/>
      <c r="D39" s="41"/>
      <c r="E39" s="43"/>
      <c r="F39" s="44" t="str">
        <f t="shared" si="4"/>
        <v/>
      </c>
      <c r="G39" s="45"/>
      <c r="H39" s="46"/>
      <c r="I39" s="47"/>
      <c r="J39" s="48"/>
      <c r="K39" s="49"/>
      <c r="L39" s="44" t="str">
        <f t="shared" si="5"/>
        <v/>
      </c>
      <c r="M39" s="82"/>
      <c r="N39" s="82"/>
      <c r="O39" s="83"/>
    </row>
    <row r="40" spans="1:15" ht="18.75" customHeight="1" x14ac:dyDescent="0.15">
      <c r="A40" s="40">
        <f>IF(DAY(A39+1)&lt;4,"",A39+1)</f>
        <v>40327</v>
      </c>
      <c r="B40" s="50" t="str">
        <f>TEXT(IF(A40="","",WEEKDAY(A40,1)),"aaa")</f>
        <v>土</v>
      </c>
      <c r="C40" s="51"/>
      <c r="D40" s="50"/>
      <c r="E40" s="52"/>
      <c r="F40" s="44" t="str">
        <f t="shared" si="4"/>
        <v/>
      </c>
      <c r="G40" s="45"/>
      <c r="H40" s="46"/>
      <c r="I40" s="47"/>
      <c r="J40" s="48"/>
      <c r="K40" s="49"/>
      <c r="L40" s="44" t="str">
        <f t="shared" si="5"/>
        <v/>
      </c>
      <c r="M40" s="82"/>
      <c r="N40" s="82"/>
      <c r="O40" s="83"/>
    </row>
    <row r="41" spans="1:15" ht="18.75" customHeight="1" x14ac:dyDescent="0.15">
      <c r="A41" s="40">
        <f>IF(DAY(A39+2)&lt;4,"",A39+2)</f>
        <v>40328</v>
      </c>
      <c r="B41" s="50" t="str">
        <f>TEXT(IF(A41="","",WEEKDAY(A41,1)),"aaa")</f>
        <v>日</v>
      </c>
      <c r="C41" s="51"/>
      <c r="D41" s="50"/>
      <c r="E41" s="52"/>
      <c r="F41" s="44" t="str">
        <f t="shared" si="4"/>
        <v/>
      </c>
      <c r="G41" s="45"/>
      <c r="H41" s="46"/>
      <c r="I41" s="47"/>
      <c r="J41" s="48"/>
      <c r="K41" s="49"/>
      <c r="L41" s="44" t="str">
        <f t="shared" si="5"/>
        <v/>
      </c>
      <c r="M41" s="82"/>
      <c r="N41" s="82"/>
      <c r="O41" s="83"/>
    </row>
    <row r="42" spans="1:15" ht="18.75" customHeight="1" thickBot="1" x14ac:dyDescent="0.2">
      <c r="A42" s="53">
        <f>IF(DAY(A39+3)&lt;4,"",A39+3)</f>
        <v>40329</v>
      </c>
      <c r="B42" s="54" t="str">
        <f>TEXT(IF(A42="","",WEEKDAY(A42,1)),"aaa")</f>
        <v>月</v>
      </c>
      <c r="C42" s="55"/>
      <c r="D42" s="54"/>
      <c r="E42" s="56"/>
      <c r="F42" s="57" t="str">
        <f t="shared" si="4"/>
        <v/>
      </c>
      <c r="G42" s="58"/>
      <c r="H42" s="59"/>
      <c r="I42" s="60"/>
      <c r="J42" s="61"/>
      <c r="K42" s="62"/>
      <c r="L42" s="57" t="str">
        <f t="shared" si="5"/>
        <v/>
      </c>
      <c r="M42" s="92"/>
      <c r="N42" s="92"/>
      <c r="O42" s="93"/>
    </row>
    <row r="43" spans="1:15" ht="18.75" customHeight="1" thickTop="1" thickBot="1" x14ac:dyDescent="0.2">
      <c r="A43" s="89" t="s">
        <v>18</v>
      </c>
      <c r="B43" s="90"/>
      <c r="C43" s="91"/>
      <c r="D43" s="64" t="s">
        <v>39</v>
      </c>
      <c r="E43" s="65" t="s">
        <v>19</v>
      </c>
      <c r="F43" s="66">
        <f>IF(SUM(F12:F42)="","",SUM(F12:F42))</f>
        <v>2.3229166666666665</v>
      </c>
      <c r="G43" s="67"/>
      <c r="H43" s="67"/>
      <c r="I43" s="67"/>
      <c r="J43" s="67"/>
      <c r="K43" s="63" t="s">
        <v>20</v>
      </c>
      <c r="L43" s="68">
        <f>IF(SUM(L12:L42)="","",SUM(L12:L42))</f>
        <v>1.3125</v>
      </c>
      <c r="M43" s="69" t="s">
        <v>21</v>
      </c>
      <c r="N43" s="106">
        <f>ROUNDDOWN(L43*24,2)</f>
        <v>31.5</v>
      </c>
      <c r="O43" s="107"/>
    </row>
    <row r="44" spans="1:15" ht="8.25" customHeight="1" x14ac:dyDescent="0.15">
      <c r="A44" s="70"/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5" s="74" customFormat="1" ht="8.25" customHeight="1" x14ac:dyDescent="0.15">
      <c r="A45" s="72"/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5" s="74" customFormat="1" ht="15" customHeight="1" x14ac:dyDescent="0.15">
      <c r="A46" s="72"/>
      <c r="B46" s="88" t="s">
        <v>22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pans="1:15" s="74" customFormat="1" ht="15" customHeight="1" x14ac:dyDescent="0.15">
      <c r="A47" s="72"/>
      <c r="B47" s="88" t="s">
        <v>23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1:15" s="74" customFormat="1" ht="15" customHeight="1" x14ac:dyDescent="0.15">
      <c r="A48" s="72"/>
      <c r="B48" s="88" t="s">
        <v>24</v>
      </c>
      <c r="C48" s="88"/>
      <c r="D48" s="88"/>
      <c r="E48" s="88"/>
      <c r="F48" s="88"/>
      <c r="G48" s="88"/>
      <c r="H48" s="88"/>
      <c r="I48" s="88"/>
      <c r="J48" s="88"/>
      <c r="K48" s="88"/>
      <c r="L48" s="73"/>
    </row>
    <row r="49" spans="1:15" s="74" customFormat="1" ht="15" customHeight="1" x14ac:dyDescent="0.15">
      <c r="A49" s="75"/>
      <c r="B49" s="88" t="s">
        <v>25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15" s="74" customFormat="1" ht="15" customHeight="1" x14ac:dyDescent="0.15">
      <c r="A50" s="75"/>
      <c r="B50" s="88" t="s">
        <v>45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pans="1:15" s="74" customFormat="1" ht="19.350000000000001" customHeight="1" x14ac:dyDescent="0.15">
      <c r="A51" s="75"/>
      <c r="B51" s="88" t="s">
        <v>46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pans="1:15" s="74" customFormat="1" ht="19.350000000000001" customHeight="1" x14ac:dyDescent="0.15">
      <c r="A52" s="75"/>
      <c r="B52" s="88" t="s">
        <v>47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pans="1:15" s="74" customFormat="1" ht="19.350000000000001" customHeight="1" x14ac:dyDescent="0.15">
      <c r="A53" s="75"/>
      <c r="B53" s="75"/>
      <c r="C53" s="76"/>
      <c r="D53" s="76"/>
      <c r="E53" s="76"/>
      <c r="F53" s="76"/>
      <c r="G53" s="76"/>
      <c r="H53" s="76"/>
    </row>
    <row r="54" spans="1:15" s="74" customFormat="1" ht="19.350000000000001" customHeight="1" x14ac:dyDescent="0.15">
      <c r="A54" s="75"/>
      <c r="B54" s="75"/>
      <c r="C54" s="76"/>
      <c r="D54" s="76"/>
      <c r="E54" s="76"/>
      <c r="F54" s="76"/>
      <c r="G54" s="76"/>
      <c r="H54" s="76"/>
    </row>
  </sheetData>
  <mergeCells count="59">
    <mergeCell ref="A2:C2"/>
    <mergeCell ref="F2:L2"/>
    <mergeCell ref="A3:B3"/>
    <mergeCell ref="F3:M3"/>
    <mergeCell ref="M41:O41"/>
    <mergeCell ref="A5:C5"/>
    <mergeCell ref="D5:L5"/>
    <mergeCell ref="M22:O22"/>
    <mergeCell ref="M23:O23"/>
    <mergeCell ref="M21:O21"/>
    <mergeCell ref="L10:L11"/>
    <mergeCell ref="M30:O30"/>
    <mergeCell ref="M33:O33"/>
    <mergeCell ref="M19:O19"/>
    <mergeCell ref="M27:O27"/>
    <mergeCell ref="M28:O28"/>
    <mergeCell ref="M1:O1"/>
    <mergeCell ref="D7:H7"/>
    <mergeCell ref="M16:O16"/>
    <mergeCell ref="M17:O17"/>
    <mergeCell ref="M18:O18"/>
    <mergeCell ref="B50:O50"/>
    <mergeCell ref="M38:O38"/>
    <mergeCell ref="M31:O31"/>
    <mergeCell ref="M32:O32"/>
    <mergeCell ref="M42:O42"/>
    <mergeCell ref="M39:O39"/>
    <mergeCell ref="M40:O40"/>
    <mergeCell ref="B49:O49"/>
    <mergeCell ref="M36:O36"/>
    <mergeCell ref="M37:O37"/>
    <mergeCell ref="B47:O47"/>
    <mergeCell ref="M34:O34"/>
    <mergeCell ref="M35:O35"/>
    <mergeCell ref="A43:C43"/>
    <mergeCell ref="B48:K48"/>
    <mergeCell ref="B46:O46"/>
    <mergeCell ref="A10:A11"/>
    <mergeCell ref="G10:J10"/>
    <mergeCell ref="K10:K11"/>
    <mergeCell ref="M12:O12"/>
    <mergeCell ref="M10:O11"/>
    <mergeCell ref="B10:B11"/>
    <mergeCell ref="B52:O52"/>
    <mergeCell ref="N43:O43"/>
    <mergeCell ref="C10:F10"/>
    <mergeCell ref="A6:B6"/>
    <mergeCell ref="A7:C7"/>
    <mergeCell ref="M24:O24"/>
    <mergeCell ref="I7:J7"/>
    <mergeCell ref="C8:K8"/>
    <mergeCell ref="M29:O29"/>
    <mergeCell ref="B51:O51"/>
    <mergeCell ref="M25:O25"/>
    <mergeCell ref="M20:O20"/>
    <mergeCell ref="M13:O13"/>
    <mergeCell ref="M14:O14"/>
    <mergeCell ref="M15:O15"/>
    <mergeCell ref="M26:O26"/>
  </mergeCells>
  <phoneticPr fontId="2"/>
  <pageMargins left="0.78740157480314965" right="0.39370078740157483" top="0.51" bottom="0.39370078740157483" header="0.93" footer="0.39370078740157483"/>
  <pageSetup paperSize="9" scale="92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様式17</vt:lpstr>
      <vt:lpstr>様式17（記入例）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2025-10-17T07:02:53Z</cp:lastPrinted>
  <dcterms:created xsi:type="dcterms:W3CDTF">2010-06-12T11:41:09Z</dcterms:created>
  <dcterms:modified xsi:type="dcterms:W3CDTF">2025-11-27T05:13:29Z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2025-10-17T07:03:22Z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8eb55b60-2bc2-4c88-be54-767db95de662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